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518"/>
  <workbookPr defaultThemeVersion="166925"/>
  <mc:AlternateContent xmlns:mc="http://schemas.openxmlformats.org/markup-compatibility/2006">
    <mc:Choice Requires="x15">
      <x15ac:absPath xmlns:x15ac="http://schemas.microsoft.com/office/spreadsheetml/2010/11/ac" url="https://malopolskiecentrumnauki.sharepoint.com/sites/laboratoria/Shared Documents/PRZETARG WIWARIA/OPZ z załącznikami/"/>
    </mc:Choice>
  </mc:AlternateContent>
  <xr:revisionPtr revIDLastSave="1231" documentId="13_ncr:1_{3454A3C9-641D-1743-8445-B85423EC0176}" xr6:coauthVersionLast="47" xr6:coauthVersionMax="47" xr10:uidLastSave="{5AE88018-3385-4803-8C19-33A53B69D145}"/>
  <bookViews>
    <workbookView xWindow="-120" yWindow="-120" windowWidth="29040" windowHeight="15720" firstSheet="7" activeTab="3" xr2:uid="{BD50C28F-792D-F843-B273-F03A79EB5508}"/>
  </bookViews>
  <sheets>
    <sheet name="AKWARIUM MORSKIE" sheetId="2" r:id="rId1"/>
    <sheet name="CZARNE WODY" sheetId="1" r:id="rId2"/>
    <sheet name="AKWARIUM TANGANIKA" sheetId="5" r:id="rId3"/>
    <sheet name="AKSOLOTL" sheetId="6" r:id="rId4"/>
    <sheet name="TRASZKI" sheetId="8" r:id="rId5"/>
    <sheet name="AKWAPONIKA" sheetId="7" r:id="rId6"/>
    <sheet name="ZABUDOWA MEBLOWA 1" sheetId="9" r:id="rId7"/>
    <sheet name="ZABUDOWA MEBLOWA 2" sheetId="10"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5" i="8" l="1"/>
  <c r="B5" i="7"/>
  <c r="B5" i="6"/>
  <c r="B5" i="5"/>
  <c r="B5" i="1"/>
  <c r="B5" i="2"/>
</calcChain>
</file>

<file path=xl/sharedStrings.xml><?xml version="1.0" encoding="utf-8"?>
<sst xmlns="http://schemas.openxmlformats.org/spreadsheetml/2006/main" count="416" uniqueCount="198">
  <si>
    <t>Akwarium morskie - zestaw</t>
  </si>
  <si>
    <t>sztuk:</t>
  </si>
  <si>
    <t>długość</t>
  </si>
  <si>
    <t>szerokość</t>
  </si>
  <si>
    <t>wysokość</t>
  </si>
  <si>
    <t>wymiary zbiornika (cm):</t>
  </si>
  <si>
    <t>pojemność zbiornika (l):</t>
  </si>
  <si>
    <t>materiał:</t>
  </si>
  <si>
    <t>szkło krystaliczne, całkowicie przezroczyste, o obniżonej zawartości żelaza</t>
  </si>
  <si>
    <t>grubość szkła:</t>
  </si>
  <si>
    <t>min. 12 mm</t>
  </si>
  <si>
    <t xml:space="preserve">oświetlenie: </t>
  </si>
  <si>
    <t>- LED
- min. 240 W (2-3 lampy)
- możliwość oświetlaniem światłem UV (dł. fali od 400nm)
- regulacja koloru światła
- regulacja mocy światła
- planowanie harmonogramu świecenia w zakresie mocy i barwy światła
- możliwość imitowania wschodu i zachodu słońca
- sterowanie za pomocą aplikacji mobilnej lub przeglądarki internetowej
- rozmieszczenie lamp musi równomiernie oświetlać całą powierzchnię akwarium 
- wraz z mocowaniem lamp</t>
  </si>
  <si>
    <t>sump i komin przelewowy:</t>
  </si>
  <si>
    <t>- kilkukomorowy sump (komora odpieniacza, media filtracyjne, komora pompy, ewentualne refugium, szczepkarium)
- umieszczony w szafce pod akwarium (łatwodostępny do serwisowania)
- komin przelewowy z grzebieniem do wstępnej filtracji
- rura rewizyjna
- rura powrotna z zaworem (umożliwiająca regulację poziomy wody w komienie)
- sump o możliwie maksymalnej objętości (przy ograniczeniach wynikających z możliwości zapewnienia dostępu serwisowego do urządzeń w nim zanurzonych, wielkości zaprojektowanego mebla) i długości min. 110cm</t>
  </si>
  <si>
    <t>Odpieniacz białek:</t>
  </si>
  <si>
    <t>- odpieniacz umieszczony w komorze sumpa
- dopasowany do rozmiarów komory sumpa, w której będzie zanurzony z uwzględnieniem możliwości serwisowania w tym wyjęcia odpieniacza.
- Odpowiednie dopasowanie poziomu wody w odpieniaczu zgodne ze specyfikacją konkretnego urządzenia w celu maksymalizacji jego pracy. Możliwość regulacji poziomu wody z poziomu ustawień urządzenia
- wydajność dopasowana do pojemności akwarium
- zasys powietrza min. 1000 l/h
- przepustowość wody min 2000 l/h</t>
  </si>
  <si>
    <t xml:space="preserve">filtr przepływowy: </t>
  </si>
  <si>
    <t>- wraz z mediami filtracyjnymi
- średnica węży 16/22mm
- dopasowany wydajnością do pojemności akwarium
- przystosowany do pracy w wodzie słonej</t>
  </si>
  <si>
    <t xml:space="preserve">grzałka z termostatem </t>
  </si>
  <si>
    <t>- zewnętrzna, przepływowa
- 2 sztuki o mocy 300W każda
- termostat wbudowany z regulacją temperatury z dokładnością do 0,5 stopnia w zakresie min. 20-30 stopni Celsjusza.
- montowana na węże 16/22 mm</t>
  </si>
  <si>
    <t>sterylizator UV</t>
  </si>
  <si>
    <t>- moc min. 11W
- przepływowy, zewnętrzny
- możliwość wymiany żarnika, bez konieczności rozszczelniania systemu</t>
  </si>
  <si>
    <t>pompa obiegowa</t>
  </si>
  <si>
    <t>- moc dopasowana do umieszczenia sumpa, długości węży, pojemności akwarium
- możliwość regulacji przepływu</t>
  </si>
  <si>
    <t>pompa dozująca</t>
  </si>
  <si>
    <t>- dokładność do 1 ml
- możliwość serwisowania w Polsce
- możliwość podawania min 3 substancji jednocześnie
- system inteligentnego podawania dawek tak by wykluczyć podawanie kilku różnych substancji jednocześnie
- możliwość kalibracji każdej pompy perystaltycznej</t>
  </si>
  <si>
    <t>pompa cyrkulacyjna (falownik)</t>
  </si>
  <si>
    <t>- Moc falownika dopasowana do pojemności i wystroju akwarium
- możliwość regulacji przepływu</t>
  </si>
  <si>
    <t>automatyczna dolewka (podpiąta do instalacji z wodą uzdatnioną)</t>
  </si>
  <si>
    <t xml:space="preserve">- woda podawana bezpośrednio z instalacji z wodą uzdatnioną przez elektrozawór
- możliwość podawania wody ze zbiornika zasilającego
- co najmniej dwa czujniki badające poziom wody (główny i awaryjny)
- urządzenie uwzględniające histerezę zmian poziomu wody (zabezpieczenie przed włączaniem się bez przerwy na krótkie okresy wynikające np. z falowania wody)
- sterowanie elektroniczne
- alarm i wyłączenie urządzenia w przypadku pustego zbiornika na dolewkę
- alarm i wyłączenie urządzenia w przypadku zalania
</t>
  </si>
  <si>
    <t>karmnik automatyczny</t>
  </si>
  <si>
    <t>- montowany na brzeg szyby akwarium lub na pokrywę 
- możliwość stosowania pokarmu w płatkach i granulacie
- zasilanie bateryjne
- regulacja dawki pokarmu
- pojemnik na pokarm o pojemności min. 120 ml
- możliwość automatycznego karmienia min. 4 razy dziennie</t>
  </si>
  <si>
    <t>magnetyczny czyścik do szyb</t>
  </si>
  <si>
    <t>- nie rysujący powierzchni
- pływający
- powierzchnia z włóknem czyszczącym
- ostrze ze stali nierdzewnej do zdrapywania glonów i osadów
- możliwość zmiany sposobu czyszczenie (włókno/ostrze) bez wyjmowania z wody
- do stosowanie z szybami o grubości do 12 mm (lub grubszymi w zależności od grubości szkła zastosowanego do budowy akwarium)
- wymiary części wewnętrznej (akwariowej) 12x6 cm (+/- 1 cm)</t>
  </si>
  <si>
    <t xml:space="preserve"> </t>
  </si>
  <si>
    <t>podkładka pod zbiornik</t>
  </si>
  <si>
    <t>-odporna na uszkodzenia pianka, lub podobny materiał
- kolor ciemny
- chroniące dno akwarium przed zarysowaniami i stanowiąca zabezpieczenie termiczne
- rozmiar docięty do wymiarów dna zbiornika</t>
  </si>
  <si>
    <t>POKRYWA</t>
  </si>
  <si>
    <t>- brak</t>
  </si>
  <si>
    <t>Elementy aranżacyjne:</t>
  </si>
  <si>
    <t>skała sucha</t>
  </si>
  <si>
    <t>min. 50 kg</t>
  </si>
  <si>
    <t>tło:</t>
  </si>
  <si>
    <t>- czarna folia klejona od zewnątrz na tylną szybę</t>
  </si>
  <si>
    <t>podłoże do akwariów morskich</t>
  </si>
  <si>
    <t>- pozbawione zanieczyszczeń
- kolor biały lub zbliżony do białego
- zawartość węglanu wapnia
- granulacja 0,4-1,5 mm
- grubość warstwy min. 6 cm</t>
  </si>
  <si>
    <t>uwagi do aranżacji</t>
  </si>
  <si>
    <t xml:space="preserve">- dno wysypane drobnym podłożem
- konstrukcja ze skały "suchej", dopuszcza się klejenie skał w celu utworzenia naturalnie wyglądającej formacji punktowo sięgającej do 90% wysokości słupa wody. Stworzona konstrukcja skalna musi być urozmaicona o otwory i wolne przestrzenie. 
- konstrukcja stabilna, wszystkie elementy dekoracyjne umieszczone na podkładzie zabezpieczającym dno przed pęknięciem spowodowanym punktowym naciskiem. Zamawiający zastrzega sobie prawo do konsultacji oraz akceptacji ostatecznego wyglądu aranżacji.
</t>
  </si>
  <si>
    <t xml:space="preserve">planowana obsada (nie jest częścią postępowania): </t>
  </si>
  <si>
    <r>
      <rPr>
        <b/>
        <sz val="11"/>
        <color theme="1"/>
        <rFont val="Calibri"/>
        <family val="2"/>
        <scheme val="minor"/>
      </rPr>
      <t>koralowce</t>
    </r>
    <r>
      <rPr>
        <sz val="11"/>
        <color theme="1"/>
        <rFont val="Calibri"/>
        <family val="2"/>
        <charset val="238"/>
        <scheme val="minor"/>
      </rPr>
      <t xml:space="preserve">: Głównie koralowce miękkie i LPS, gatunki wykazujące fluorescencję (przykłady): Zoanthus sp., Parazoanthus sp. Polythoa sp., Favia sp., Favites sp., Euphyllia sp., Ricordea sp., Pocillopora sp., Blastomussa sp., Caulastrea sp., Trachyphyllia sp., Pachyclavularia sp., Acanthastrea sp., Seriatophora caliendrum, Catalaphyllia jardinei. Obsada powinna być wizualnie jak najbardziej różnorodna tak by osiągnąć odpowiednie wrażenie estetyczne, jednocześnie powinna zawierać formy umożliwiające stworzenie niszy ekologicznej dla błazenków – np. Euphyllia sp. (uniknięcie wprowadzania do zbiornika wędrujących ukwiałów).  
</t>
    </r>
    <r>
      <rPr>
        <b/>
        <sz val="11"/>
        <color theme="1"/>
        <rFont val="Calibri"/>
        <family val="2"/>
        <scheme val="minor"/>
      </rPr>
      <t>inne bezkręgowce:</t>
    </r>
    <r>
      <rPr>
        <sz val="11"/>
        <color theme="1"/>
        <rFont val="Calibri"/>
        <family val="2"/>
        <charset val="238"/>
        <scheme val="minor"/>
      </rPr>
      <t xml:space="preserve"> Calcinus elegans – pustelnik, Tridacna sp., ślimaki „turbo”, szkarłupnie (np. Linckia laevigata), rozgwiazda piaskowa, jeżowiec np. Diadema setosum 
</t>
    </r>
    <r>
      <rPr>
        <b/>
        <sz val="11"/>
        <color theme="1"/>
        <rFont val="Calibri"/>
        <family val="2"/>
        <scheme val="minor"/>
      </rPr>
      <t>ryby</t>
    </r>
    <r>
      <rPr>
        <sz val="11"/>
        <color theme="1"/>
        <rFont val="Calibri"/>
        <family val="2"/>
        <charset val="238"/>
        <scheme val="minor"/>
      </rPr>
      <t xml:space="preserve">: Nacisk w akwarium rafowym położony jest na koralowce, rozważane jest jednak wprowadzenie nieagresywnych i prostych w hodowli ryb ze względów estetycznych, preferowane gatunki mogące żyć w ławicy (uwzględniając względnie dużą pojemność zbiornika): Amphiprion ocellaris, Petrapogon kaudernii, Sphaeramia nematoptera oraz jeden-kilka gatunków pojedynczych np. Paracanthurus hepatus.  </t>
    </r>
  </si>
  <si>
    <t>Zestaw materiałów na rozruch zbiornika:</t>
  </si>
  <si>
    <t>Zestaw roztworów do metody Ballinga</t>
  </si>
  <si>
    <t>- dedykowany do akwarystyki morskiej
- 3 komplety (jeden komplet zawiera: zestaw 3 roztworów (Ca, NaH, SBS) każdy w pojemniku plastikowym 5 l)</t>
  </si>
  <si>
    <t>Akwarium biotopowe - "Czarne wody Afryki" - zestaw</t>
  </si>
  <si>
    <t>Wymiary zbiornika (cm):</t>
  </si>
  <si>
    <t>Pojemność zbiornika (l):</t>
  </si>
  <si>
    <t>min. 8 mm</t>
  </si>
  <si>
    <t>- LED
- regulacja koloru światła
- regulacja mocy światła
- planowanie harmonogramu świecenia
- możliwość imitowania wschodu i zachodu słońca
- wraz z mocowaniem lamp lub mocowanie w pokrywie
- obsługa i programowanie przez stronę internetową lub aplikację</t>
  </si>
  <si>
    <t xml:space="preserve">filtr przepływowy (kubełkowy), zewnętrzny: </t>
  </si>
  <si>
    <t xml:space="preserve">- wraz z mediami filtracyjnyjmi (min: ceramika, gąbka z dużymi porami syntetyczna, flizelina filtracyjna (lub inny podobny))
- średnica węży 16/22mm
- min. wydajność 1200  l/h
- min. 4 koszyki na media filtracyjne
- podnoszenie słupa wody na wysokość min. 200cm
- możliwość regulacji siły przepływu wody przez filtr
- oryginalny wlot filtra zastąpiony rurką ssącą ze stali nierdzewnej pobierającą wodę z akwarium oraz ze skimmerem do oczyszczania powierzchni wody w akwarium. </t>
  </si>
  <si>
    <t>pompa napowietrzająca z akcesoriami</t>
  </si>
  <si>
    <t xml:space="preserve">- wydajność min. 500 l/h
- min. 4 wyjścia
- wraz z kamieniami napowietrzającymi oraz wężykami. </t>
  </si>
  <si>
    <t>- zewnętrzna, przepływowa
- moc 300W 
- termostat wbudowany z regulacją temperatury z dokładnością do 0,5 stopnia w zakresie min. 20-30 stopni Celsjusza.
- montowana na węże 16/22 mm
- zabezpieczenie grzałki przed pracą "na sucho"</t>
  </si>
  <si>
    <t xml:space="preserve">- dokładność do 1 ml
- możliwość serwisowania w Polsce
- możliwość podawania min 3 substancji jednocześnie
- system inteligentnego podawania dawek tak by wykluczyć podawanie kilku różnych substancji jednocześnie
- możliwość kalibracji każdej pompy perystaltycznej"		</t>
  </si>
  <si>
    <t>automatyczna dolewka</t>
  </si>
  <si>
    <t xml:space="preserve">- woda podawana bezpośrednio z instalacji z wodą uzdatnioną przez elektrozawór
- możliwość podawania wody ze zbiornika zasilającego
- co najmniej dwa czujniki badające poziom wody (główny i awaryjny)
- urządzenie uwzględniające histerezę zmian poziomu wody (zabezpieczenie przed włączaniem się bez przerwy na krótkie okresy wynikające np. z falowania wody)
- sterowanie elektroniczne
- alarm i wyłączenie urządzenia w przypadku pustego zbiornika na dolewkę
- alarm i wyłączenie urządzenia w przypadku zalania
"		</t>
  </si>
  <si>
    <t>- nie rysujący powierzchni
- pływający
- powierzchnia z włóknem czyszczącym
- ostrze ze stali nierdzewnej do zdrapywania glonów i osadów
- możliwość zmiany sposobu czyszczenie (włókno/ostrze) bez wyjmowania z wody
- do stosowanie z szybami o grubości do 12 mm,
- wymiary części wewnętrznej (akwariowej) 12x6 cm (+/- 1 cm)</t>
  </si>
  <si>
    <t>uchwyt do przytyrzymywania węża do nalewania wody</t>
  </si>
  <si>
    <t>- 3 sztuki
- uchwyt do przytrzymywania węża na szybie akwarium podczas wypuszczania wody, zapobiegający załamaniom węża
- tworzywo sztuczne
- mocowany do szyby akwarium</t>
  </si>
  <si>
    <t>szczotka do węży</t>
  </si>
  <si>
    <t>- szczotka do czyszczenia węży filtrów 
- średnica pozwalająca na mieszczenie się w otworach od 10-25mm
- długość min. 150 cm
- dwustronna
- dedykowana do węży 16/22</t>
  </si>
  <si>
    <t>odmulacz ręczny z końcówką trójkątną</t>
  </si>
  <si>
    <t>- 3 sztuki
- przycisk stop do przerwania przepływu
- zaczep węża utrzymujący wąż w wiadrze
- trójkątny kształt syfonu
- długość min. 200 cm</t>
  </si>
  <si>
    <t>POKRYWA:</t>
  </si>
  <si>
    <t>- akwarium zabezpieczone przed wyskakiwaniem ryb siatką
- siatka rozpięta na nadbudowanej na akwarium konstrukcji, która będzie podnoszona i będzie miała możliwość ustawienia/zablokowania w pozycji uchylenia (45 stopni) lub podniesienia (90 i więcej stopni),
- w siatce zamontowane otwierane okienko o wymiarach 20x20 cm do podawania pokarmu. 
- powierzchnia wody dostępna do uprawy roślin pływających</t>
  </si>
  <si>
    <t>pył kwarcowy</t>
  </si>
  <si>
    <t>- piasek kwarcowy 
- gramatura maks. 0,1-1,2
- ciemne zabarwienie
- warstwa o grubości min. 5 cm</t>
  </si>
  <si>
    <t xml:space="preserve">skały: </t>
  </si>
  <si>
    <t>- naturalne
- nie zmieniające parametrów wody
- ok. 20 kg</t>
  </si>
  <si>
    <t>korzenie mangrowca</t>
  </si>
  <si>
    <t>- korzenie przeznaczone do celów akwarystycznych 
- tonące
- rozgałęzione naturalne formy
- kilka rozgałęzionych korzeni wypełniających do 1/3 przestrzeni</t>
  </si>
  <si>
    <t>UWAGI DO ARANŻACJI:</t>
  </si>
  <si>
    <t>- Akwarium biotopowe dostosowane do wymagań mruka Petersa, zarówno w zakresie składu gatunkowego (również roślin), jak i chemizmu wody i dekoracji. Akwarium ma prezentować środowisko zbliżone do naturalnego w miejscu występowania ryby (dorzecze Konga, delta Nigru). Istotnym aspektem jest zapewnienie odpowiedniej filtracji pozwalające utrzymać czystość wody. 
- roślinność posadzona w osobnych pojemnikach w odpowiednich dla nich podłożu, zamaskowanych i stabilizowanych kamieniami i korzeniami dekoracyjnymi, same pojemniki niewidoczne. W pojemnikach umieszczone kapsułki z długodziałającym nawozem.  Zbiornik częściowo obficie zrośnięty.
- Wszystkie elementy dekoracyjne (korzenie, kamienie, pojemniki z roślinami) umieszczone na podkładzie zabezpieczającym dno przed pęknięciem spowodowanym punktowym naciskiem
- aranżacja zapewniająca obszarne kryjówki dla ryb
- część roślin trwale przyczepiona do dekoracji (nie dopuszcza się widocznych nici, klejów)
- na dnie zbiornika liście ketapangu (migdałecznika) lub podobne
Zamawiający zastrzega sobie prawo do konsultacji oraz akceptacji ostatecznego wyglądu aranżacji.</t>
  </si>
  <si>
    <t>DOPUSZCZONE GATUNKI ROŚLIN:</t>
  </si>
  <si>
    <t>rośliny o niskich wymaganiach świetlnych, właściwe dla dorzecza Konga i delty Nigru: Anubias spp. (np. A. bartieri, A. barteri var. nana, A. gracilis), Aponogeton spp. (np. Aponogeton longiplumulosus), Bolbitis heudelotii. 
Dodatkowo rośliny pływające: Ceratopteris cornuta, Eichornia crassipes.</t>
  </si>
  <si>
    <t xml:space="preserve">mruk Petersa (Gnathonemus petersii) – min. 5 sztuk, buszowiec lamparci – grupa 6 sztuk (Ctenopoma acutirostre), świecik kongijski – grupa min. 20 sztuk (Phenacogrammus interruptis), motylowiec (Pantodon buchholzi) </t>
  </si>
  <si>
    <t>uzdatniacz do wody kranowej</t>
  </si>
  <si>
    <t>- min. 2 litry 
- neutralizujacy chlor
- neutralizacja metali cieżkich (w tym Cu, Pb, Zn)
- przeznaczony do akwarium słodkowodnego i morskiego</t>
  </si>
  <si>
    <t>preparat do zakwaszania i zmiękczania wody</t>
  </si>
  <si>
    <t>- min. 5 litrów
- preparat na bazie wyciągu z torfu
- przeznaczony do przygotowania "czarnej wody"</t>
  </si>
  <si>
    <t>szczepy bakterii na start zbiornika</t>
  </si>
  <si>
    <t>- min. 1 litr
- szczepy bakterii redukujące ilość amoniaku i azotanów
- przyspieszenie rozkładu zanieczyszczeń organicznych
- neutralny dla ryb i roślin"</t>
  </si>
  <si>
    <t>krystalizator do wody - wkłady do filtra</t>
  </si>
  <si>
    <t>- 3 sztuki
- w postaci wkładu do filtra
- syntetyczny absorbent na bazie wymieniaczy jonowych pochłaniający amoniak, azotany i azotyny
- pakowany w opakowania nie przekraczające 100ml</t>
  </si>
  <si>
    <t>krystalizator do wody (w płynie)</t>
  </si>
  <si>
    <t>- min. 1 litr 
- działający na bazie flokowania zanieczyszczeń w toni wodnej
- bezpieczny dla raf, ryb, i roślin
- działający na zanieczyszczenia chemiczne i fizyczne</t>
  </si>
  <si>
    <t>ogólny preparat antyglonowy</t>
  </si>
  <si>
    <t>- min. 1 litr
- działający na wszystkie rodzaje glonów
- wydajność min. 100ml na 400 l wody
- bezpieczny dla ryb, krewetek i roślin</t>
  </si>
  <si>
    <t>- działający na wszystkie rodzaje glonów
- wydajność min. 100ml na 400 l wody
- bezpieczny dla ryb, krewetek i roślin</t>
  </si>
  <si>
    <t>preparat zwalczający sinice</t>
  </si>
  <si>
    <t>- min. 8 sztuk (kapsułek)
- w kapsułkach
- nieszkodliwy dla ryb i bezkręgowców
- wydajność min. 1 kapsułka na 80 l wody</t>
  </si>
  <si>
    <t>- w kapsułkach
- nieszkodliwy dla ryb i bezkręgowców
- wydajność min. 1 kapsułka na 80 l wody</t>
  </si>
  <si>
    <t>nawóz makroelementowy</t>
  </si>
  <si>
    <t>- min. 3 litry
- zawierający azot, fosfor i potas</t>
  </si>
  <si>
    <t>nawóz mikroelementowy</t>
  </si>
  <si>
    <t>- min. 3 litry
- zawierający: żelazo, mangan, cynk, miedź, bor, molibden, krzem, tytan, kobalt</t>
  </si>
  <si>
    <t>nawóz do roślin wodnych</t>
  </si>
  <si>
    <t>- min. 20 kapsułek
- długodziałający
- w postacie kapsułek wkładanych do podłoża pod korzenie roślin
- zawierający kompletny zestaw makroelementów: (N, K, P)"</t>
  </si>
  <si>
    <t>"węgiel w płynie"</t>
  </si>
  <si>
    <t>- min. 1 litr
- preparat stanowiący źródło biodostępnego węgla organicznego
- nie obniżający poziomu pH wody</t>
  </si>
  <si>
    <t>- preparat stanowiący źródło biodostępnego węgla organicznego
- nie obniżający poziomu pH wody</t>
  </si>
  <si>
    <t>Akwarium biotopowe "Jezioro Tanganika" - zestaw</t>
  </si>
  <si>
    <t>- LED
- regulacja koloru światła
- regulacja mocy światła
- planowanie harmonogramu świecenia
- możliwość imitowania wschodu i zachodu słońca
- mocowanie lamp lub mocowanie w pokrywie
- obsługa i programowanie przez stronę internetową lub aplikację</t>
  </si>
  <si>
    <t>- wraz z mediami filtracyjnyjmi (min: ceramika, gąbka z dużymi porami syntetyczna, flizelina filtracyjna (lub inny podobny))
- średnica węży 16/22mm
- min. wydajność 1200  l/h
- min. 4 koszyki na media filtracyjne
- podnoszenie słupa wody na wysokość min. 200cm
- możliwość regulacji siły przepływu wody przez filtr
- Oryginalny wlot filtra zastąpiony rurką ssącą ze stali nierdzewnej pobierającą wodę z akwarium oraz ze skimmerem do oczyszczania powierzchni wody w akwarium.
- 2 sztuki (nadfiltracja)</t>
  </si>
  <si>
    <t>- zewnętrzna, przepływowa
- moc min. 300W 
- termostat wbudowany z regulacją temperatury z dokładnością do 0,5 stopnia w zakresie min. 20-30 stopni Celsjusza.
- montowana na węże 16/22 mm
- zabezpieczenie grzałki przed pracą "na sucho"</t>
  </si>
  <si>
    <t xml:space="preserve">- woda podawana bezpośrednio z instalacji z wodą uzdatnioną przez elektrozawór
- możliwość podawania wody ze zbiornika zasilającego
- co najmniej dwa czujniki badające poziom wody (główny i awaryjny)
- urządzenie uwzględniające histerezę zmian poziomu wody (zabezpieczenie przed włączaniem się bez przerwy na krótkie okresy wynikające np. z falowania wody)
- sterowanie elektroniczne
- alarm i wyłączenie urządzenia w przypadku pustego zbiornika na dolewkę
- alarm i wyłączenie urządzenia w przypadku zalania
		</t>
  </si>
  <si>
    <t>fotometryczny tester wody słodkiej</t>
  </si>
  <si>
    <t xml:space="preserve">- oparty na metodzie fotometrycznej
- testujący: twartość ogólną GH, twardość węglanową KH, odczyn wody, zawartość amoniaku, azotynów i azotanów, fosforanów, potasu, żelaza, miedzi
- niezależny od zewnętrznego oświetlenia
- czytelny wyświetlacz
- możliwość gromadzenia danych na komputerze
- możliwa praca na baterii min. 8 godzin (baterie w zestawie)
- materiały zużywalne na rozruch w postaci zestawu zawierającego wszystkie potrzebne odczynniki do badania ww parametrów, w tym: dedykowane odczynniki do testu na azotany (rozdzielczość pomiaru ,min. 0,5 mg/l, zakres pomiaru od min. 0,5 mg/l, komplet do wykonania min. 70 testów), dedykowane odczynniki do testu na fosforany (rozdzielczość pomiaru min. 0,01 mg/l, zakres pomiaru od min 0,05 do min. 10mg/l, komplet do wykonania min. 70 testów), dedykowane odczynniki do testu na twardość ogólną GH (rozdzielczość pomiaru min. 0,5 st. Niem. - zakres pomiaru: od min. 1 do 50 st. Niem., komplet do wykonania min. 60 testów), dedykowane odczynniki do testu na twartość węglanową (rozdzielczość pomiaru min. 0,5 - zakres pomiaru: od min. 0,5-30 st. NIem. (dla wody słodkiej), komplet do wykonania min. 70 testów), dedykowane odczynniki do testu na zawartość żelaza (rozdzielczość pomiaru min. 0,01 mg/l, zakres pomiaru: od min. 0,05 do 10 mg/l, komplet do wykonania minimum 30 testów). </t>
  </si>
  <si>
    <t>- dedykowana do zbiornika pokrywa z wbudowanym oświetleniem lub akwarium zabezpieczone siatką przed wyskakiwaniem ryb</t>
  </si>
  <si>
    <t>podłoże:</t>
  </si>
  <si>
    <t>- naturalny piasek kwarcowy o szarawym kolorze, z atestem PZH
- ok. 30 l.</t>
  </si>
  <si>
    <t>- naturalne (serpentynity, piaskowce, wapienie, dolomity, marmury)
- jeden wybrany rodzaj z powyższych
- wymagana akceptacja zamawiającego
- zróżnicowana granulacja od ok. 5cm-25cm
- 20 kg</t>
  </si>
  <si>
    <t xml:space="preserve">muszle
 </t>
  </si>
  <si>
    <t xml:space="preserve">- ok. 5 litrów 
- w całości, niepołamane
- preferowane muszle gatunku Neothayma tanganyicense w przypadku niedostępności na rynku Zamawiający dopuszcza inny, podobny gatunek. </t>
  </si>
  <si>
    <t>tło</t>
  </si>
  <si>
    <r>
      <t xml:space="preserve">- główny element aranżacyjny mają stanowić skały oraz skalny rumosz tworzące groty.
- zapewnione wolne strefy do pływania (max. 40% powierzchni dna)
- niecka wysypana muszlami </t>
    </r>
    <r>
      <rPr>
        <i/>
        <sz val="12"/>
        <color theme="1"/>
        <rFont val="Calibri"/>
        <family val="2"/>
        <scheme val="minor"/>
      </rPr>
      <t xml:space="preserve">Neothayma tanganyicense
</t>
    </r>
    <r>
      <rPr>
        <sz val="12"/>
        <color theme="1"/>
        <rFont val="Calibri"/>
        <family val="2"/>
        <charset val="238"/>
        <scheme val="minor"/>
      </rPr>
      <t>- rośliny stanowią uzupełnienie aranżacji
Zamawiający zastrzega sobie prawo do konsultacji oraz akceptacji ostatecznego wyglądu aranżacji.</t>
    </r>
  </si>
  <si>
    <t xml:space="preserve">Ceratophyllum demersum, Hydrilla verticillata, Najas marina, Pistia stratiotes, Potamogeton pectinatus, Valisneria spiralis. </t>
  </si>
  <si>
    <t xml:space="preserve">Altolamprologus compressiceps 'shell' (6 sztuk), Lamprologus multifasciatus (8 sztuk), Telmatochromis vittatus (6 sztuk), Paracyprichromis nigripinnis (6 sztuk)
</t>
  </si>
  <si>
    <t>- min. 1 litr
- szczepy bakterii redukujące ilość amoniaku i azotanów
- przyspieszenie rozkładu zanieczyszczeń organicznych
- neutralny dla ryb i roślin</t>
  </si>
  <si>
    <t>- 6 sztuk
- w postaci wkładu do filtra
- syntetyczny absorbent na bazie wymieniaczy jonowych pochłaniający amoniak, azotany i azotyny
- pakowany w opakowania nie przekraczające 100ml</t>
  </si>
  <si>
    <t>Akwarium chłodne "Aksolotle meksykańskie" - zestaw</t>
  </si>
  <si>
    <t>min. 12mm</t>
  </si>
  <si>
    <t>- LED
- regulacja koloru światła
- regulacja mocy światła
- planowanie harmonogramu świecenia
- możliwość imitowania wschodu i zachodu słońca
- mocowanie lamp
- akwarium bez pokrywy
- obsługa i programowanie przez stronę internetową lub aplikację</t>
  </si>
  <si>
    <t xml:space="preserve">filtry przepływowe (kubełkowe), zewnętrzne: </t>
  </si>
  <si>
    <t>chłodziarka z termostatem</t>
  </si>
  <si>
    <t xml:space="preserve">- podłączana do filtra zewnętrznego (króćce pasujące do węży 16/22)
- moduł wifi do obsługi chłodziarki
- moc - chłodzenie min. 300W </t>
  </si>
  <si>
    <t>- nie rysujący powierzchni
- pływający
- powierzchnia z włóknem czyszczącym
- ostrze ze stali nierdzewnej do zdrapywania glonów i osadów
- możliwość zmiany sposobu czyszczenie (włókno/ostrze) bez wyjmowania z wody
- do stosowanie z szybami o grubości do 12 mm, lub grubszymi w zależności od grubości szkła zastosowanego to budowy akwarium,
- wymiary części wewnętrznej (akwariowej) 12x6 cm (+/- 1 cm)</t>
  </si>
  <si>
    <t xml:space="preserve">- brak </t>
  </si>
  <si>
    <t>-piasek kwarcowy z atestem PZH 
- gramatura do 2mm
- 100l (suchy)</t>
  </si>
  <si>
    <t>skały:</t>
  </si>
  <si>
    <t>- duże kamienie, otoczaki
- gramatura 25-35 cm (różne rozmiary)
- 10 sztuk
- pozbawione ostrych krawędzi</t>
  </si>
  <si>
    <t>drewno</t>
  </si>
  <si>
    <t>- korzenie przeznaczone do celów akwarystycznych (np. odpowiednio spreparowane korzenie mangrowca)
- tonące
- rozgałęzione naturalne formy
- kilka rozgałęzionych korzeni wypełniających do 1/5 przestrzeni</t>
  </si>
  <si>
    <t>Akwarium o dużej powierzchni dna, otwarte z powierzchnią wody co najmniej 5 cm od brzegu zbiornika. Powierzchnia pokryta w ok. 80% przez roślinność pływającą. Temperatura utrzymywana na poziomie zgodnym z naturalnymi warunkami życia aksolotli (chłodzona do temp. &lt;19 stopni). Wszystkie elementy aranżacyjne i konstrukcyjne mające kontakt z wodą muszą być wykonane z nietoksycznych materiałów, zabezpieczonych przed korozją i gniciem (dotyczy to także korzeni i elementów drewnianych), dopuszczalne jest stosowanie wyłącznie materiałów przeznaczonych do aranżacji akwarystycznych. Zamawiający zastrzega sobie prawo do konsultacji oraz akceptacji ostatecznego wyglądu aranżacji.</t>
  </si>
  <si>
    <r>
      <rPr>
        <sz val="12"/>
        <color rgb="FF000000"/>
        <rFont val="Calibri"/>
      </rPr>
      <t xml:space="preserve">gatunki występujące w jeziorach Meksyku, np.: </t>
    </r>
    <r>
      <rPr>
        <i/>
        <sz val="12"/>
        <color rgb="FF000000"/>
        <rFont val="Calibri"/>
      </rPr>
      <t xml:space="preserve">Bacopa monnieri, Berula erecta, Ceratophyllum demersum, Ceratopteris tahlictroides, Cyperus spp., Hydrocotyle vulgaris, Myriophyllum aquaticum, Nymphea aurora, Sagittaria latifolia, Sagittaria saggitifolia, Vallisneria spp., Eichornia crassipes, Lemna minor, Salvinia natans, Salvinia minima </t>
    </r>
  </si>
  <si>
    <r>
      <t>Aksolotl (</t>
    </r>
    <r>
      <rPr>
        <i/>
        <sz val="12"/>
        <color theme="1"/>
        <rFont val="Calibri"/>
        <family val="2"/>
        <scheme val="minor"/>
      </rPr>
      <t>Ambystoma maxicanum</t>
    </r>
    <r>
      <rPr>
        <sz val="12"/>
        <color theme="1"/>
        <rFont val="Calibri"/>
        <family val="2"/>
        <charset val="238"/>
        <scheme val="minor"/>
      </rPr>
      <t>): 2-3 sztuki</t>
    </r>
  </si>
  <si>
    <t>Akwaterrarium z traszkami - zestaw</t>
  </si>
  <si>
    <t>- LED
- regulacja koloru światła
- regulacja mocy światła
- oświetlenie min 30 lumenów/litr
- planowanie harmonogramu świecenia
- możliwość imitowania wschodu i zachodu słońca
- mocowanie lamp lub mocowanie w pokrywie
- obsługa i programowanie przez stronę internetową lub aplikację</t>
  </si>
  <si>
    <t>- wraz z mediami filtracyjnyjmi (min: ceramika, gąbka z dużymi porami syntetyczna, flizelina filtracyjna (lub inny podobny))
- średnica węży 16/22mm
- min. wydajność 1200  l/h
- min. 4 koszyki na media filtracyjne
- podnoszenie słupa wody na wysokość min. 200cm
- możliwość regulacji siły przepływu wody przez filtr
- Oryginalny wlot filtra zastąpiony rurką ssącą ze stali nierdzewnej pobierającą wodę z akwarium oraz ze skimmerem do oczyszczania powierzchni wody w akwarium.</t>
  </si>
  <si>
    <t xml:space="preserve">   </t>
  </si>
  <si>
    <t xml:space="preserve">- podłączana do filtra zewnętrznego (króćce pasujące do węży 16/22)
- moduł wifi do obsługi chłodziarki
- moc - chłodzenie min. 200W </t>
  </si>
  <si>
    <t>pokrywa</t>
  </si>
  <si>
    <t>-szczelne ażurowe pokrycie z możliwością otwierania w celu dokonania czynności serwisowych</t>
  </si>
  <si>
    <t>system do automatycznego zraszania</t>
  </si>
  <si>
    <t xml:space="preserve">- w akwaterrarium wykonane otwory na dyszę do zraszania (w min. 3 miejscach w górnej części akwaterrarium, umożliwiając podejście dyszy z trzech stron (prawa, lewa, tył) w zależności od ostatecznego umieszczenia terrarium, otwory zaślepione
- programator umożliwiający ustawienie czasu zraszania oraz ilość cykli zraszania
- możliwość regulacji dyszy
- zbiornik na wodę min. 8 l
</t>
  </si>
  <si>
    <t>podłoże</t>
  </si>
  <si>
    <t>- żwirek akwarystyczny o gładkich krawędziach
- nieaktywny
- gramatura 5 mm
- ok. 25 litrów</t>
  </si>
  <si>
    <t xml:space="preserve">tło: </t>
  </si>
  <si>
    <t>- czarne klejone</t>
  </si>
  <si>
    <t>ukształtowanie dna:</t>
  </si>
  <si>
    <t>- akwaterrarium wodno-lądowe z 1/2 powierzchni nad wodą, woda sięga do 1/2 - 3/4 wysokości zbiornika</t>
  </si>
  <si>
    <t>- duże kamienie, otoczaki
- gramatura 25-35 cm (różne rozmiary)
- 5 sztuk
- pozbawione ostrych krawędzi</t>
  </si>
  <si>
    <t>korzenie:</t>
  </si>
  <si>
    <t>- korzenie przeznaczone do celów akwarystycznych (np. odpowiednio spreparowane korzenie mangrowca lub red moor wood)
- tonące
- rozgałęzione naturalne formy
- kilka rozgałęzionych korzeni dopełniających aranżacji</t>
  </si>
  <si>
    <t>Traszki prowadzą lądowo-wodny tryb życia i takie warunki musi zapewnić zbiornik. Co najmniej ½ powierzchni akwaterrarium powinna stanowić część wyniesioną ponad powierzchnię wody i porośniętą przez rośliny bagienne, może być ona zrealizowana z użyciem np. platform i wystających ponad poziom wody korzeni,. Poziom wody utrzymany na wysokości ½ lub ¾ wysokości zbiornika. W części lądowej strumyk z wodospadem z wyprowadzeniem wody do części wodnej. Zbiornik musi być szczelnie zabezpieczony przed wychodzeniem płazów - najlepiej ażurowym przykryciem z możliwością łatwego otwierania w celu dokonania czynności serwisowych. Wszystkie elementy aranżacyjne i konstrukcyjne mające kontakt z wodą muszą być wykonane z nietoksycznych materiałów, zabezpieczonych przed korozją i gniciem (dotyczy to także korzeni i elementów drewnianych), dopuszczalne jest stosowanie wyłącznie materiałów przeznaczonych do aranżacji akwarystycznych.   Zamawiający zastrzega sobie prawo do konsultacji oraz akceptacji ostatecznego wyglądu aranżacji.</t>
  </si>
  <si>
    <t>Elodea sp., Myriophyllum sp., Ceratophyllum sp., Cryptocoryne sp., Anubias sp., Vallisneria sp., mech jawajski
Roślinność pływająca: Riccia sp., Lemna sp.
Roślinność strefy wilgotnej: Nephentes sp., Acorus gramineus, Syngonium sp.,  bromelie, storczyki, mchy, paprocie, widłaki, trzykrotki, Cyperus, Fittonia, Selaginella</t>
  </si>
  <si>
    <t>Traszki chińskie (Cynops orientalis) lub Traszki japońskie (Cynops pyrrhogaster)</t>
  </si>
  <si>
    <t>Akwarium z rybami labiryntowymi z filtrem akwaponicznym, biotop malezyjskiego pola ryżowego - zestaw</t>
  </si>
  <si>
    <t>Sztuk:</t>
  </si>
  <si>
    <t>- LED
- regulacja koloru światła
- regulacja natężenia światła
- planowanie harmonogramu świecenia
- możliwość imitowania wschodu i zachodu słońca
- oświetlenie min 30 lumenów/litr wody
- mocowanie lamp, akwarium bez pokrywy
- obsługa i programowanie przez stronę internetową lub aplikację</t>
  </si>
  <si>
    <t>- żarnik min. 11W</t>
  </si>
  <si>
    <t xml:space="preserve">- dokładność do 1 ml
- możliwość serwisowania w Polsce
- możliwość podawania min 3 substancji jednocześnie
- system inteligentnego podawania dawek tak by wykluczyć podawanie kilku różnych substancji jednocześnie
- możliwość kalibracji każdej pompy perystaltycznej		</t>
  </si>
  <si>
    <t>zestaw CO2</t>
  </si>
  <si>
    <t>- kompletny gotowy do użycia zestaw
- zestaw z butlą CO2 o pojemności 5 litrów, wysokość butli max. 60cm
- reduktor z min. jednym manometrem
- elektrozawór CO2
- zaworek precyzyjny do regulacji CO2
- wężyk poliuretanowy przeznaczony do dozowania CO2
- kolanko szklane do montażu wężyka w akwarium
- dyfuzor CO2 ze spiekiem ceramicznym
- komputer pH przeznaczony do dozowania CO2 w akwarium (automatyczna kalibracja, bufory kalibracyjne w zestawie)</t>
  </si>
  <si>
    <t>filtr akwaponiczny</t>
  </si>
  <si>
    <t>- zbiornik na uprawę roślin 30x30x150 położony na blacie nad akwarium, wypełniony keramzytem
- pompa obiegaowa (o mocy wystarczającej na przelewanie wody z akwarium do 1/5 zbiornika uprawowego
- grawitacyjne odprowadzenie wody do akwarium 
- zawory zabezpieczające przed przelaniem w przypadku awarii pompy lub braku prądu
- opcjonalny zbiornik awaryjny zbierający wodę</t>
  </si>
  <si>
    <t xml:space="preserve">nożyczki do przycinania roślin </t>
  </si>
  <si>
    <t>- kształt fali, podwójnie zagięte
- długość w zakresie 28-31 cm
- stal nierdzewna
- etui do przechowywania</t>
  </si>
  <si>
    <t>- proste
- długość w zakresie 28-31 cm
- stal nierdzewna
- etui do przechowywania</t>
  </si>
  <si>
    <t xml:space="preserve">podłoże: </t>
  </si>
  <si>
    <t>- żwirek akwariowy, nieaktywny
- gramatura 3-6 mm
- 50 l</t>
  </si>
  <si>
    <t>- korzenie przeznaczone do celów akwarystycznych (np. odpowiednio spreparowane red moor wood)
- tonące
- rozgałęzione naturalne formy
- 1-kilka rozgałęzionych korzeni wypełniających do 1/4 przestrzeni</t>
  </si>
  <si>
    <t>- akwarium z rybami labiryntowymi
- dekoracja na bazie korzeni i roślin nawiązujących pokrojem do roślinności pola ryżowego (Vallisneria sp., Cryptocoryne wendtii, mchy)
- aranżacja w stylu biotop malezyjski - pole ryżowe
- Zamawiający zastrzega sobie prawo do konsultacji oraz akceptacji ostatecznego wyglądu aranżacji.</t>
  </si>
  <si>
    <t>- min. 2 litry
- działający na wszystkie rodzaje glonów
- wydajność min. 100ml na 400 l wody
- bezpieczny dla ryb, krewetek i roślin</t>
  </si>
  <si>
    <t>- min. 2 litry
- preparat stanowiący źródło biodostępnego węgla organicznego
- nie obniżający poziomu pH wody</t>
  </si>
  <si>
    <t>Zabudowa meblowa nr 1</t>
  </si>
  <si>
    <t>przeznaczenie:</t>
  </si>
  <si>
    <t>- akwarium dla aksolotla
- akwarium morskie
- akwaponika
- akwaterrarium dla traszek
- miejsce do przechowywania</t>
  </si>
  <si>
    <t>OPIS:</t>
  </si>
  <si>
    <r>
      <rPr>
        <sz val="12"/>
        <color rgb="FF000000"/>
        <rFont val="Calibri"/>
      </rPr>
      <t xml:space="preserve">Umeblowanie części akwarystycznej składa się z podstawy pod akwaria mieszczącej urządzenia do obsługi zbiorników oraz nadstawki znajdującej się nad zbiornikami, na wysokości umożliwiającej wygodne ich serwisowanie. Nadstawka wspiera się na kolumnach będących przedłużeniem elementów stelaża szafki. Na nadstawce należy przewidzieć miejsce na ustawienie roślin - w tym pojemnika z roślinami stanowiącymi filtr akwaponiczny.  
</t>
    </r>
    <r>
      <rPr>
        <b/>
        <sz val="12"/>
        <color rgb="FF000000"/>
        <rFont val="Calibri"/>
      </rPr>
      <t xml:space="preserve">
</t>
    </r>
    <r>
      <rPr>
        <sz val="12"/>
        <color rgb="FF000000"/>
        <rFont val="Calibri"/>
      </rPr>
      <t xml:space="preserve">Powierzchnia przeznaczona na część akwarystyczną to przestrzeń w formie półwyspu o wymiarach ok. 380x130 cm (+/- 10%). Zabudowa przylega do regału (zabudowy meblowej nr 2).
Wykonawca tej części postępowania zobowiązany jest do współpracy z wykonawcami pozostałych części w celu osiągnięcia spójnego efektu oraz funkcjonalnego i estetycznego wykorzystania przestrzeni.  
 </t>
    </r>
  </si>
  <si>
    <t>Wymagania:</t>
  </si>
  <si>
    <t xml:space="preserve">- Obudowa mebli pod akwaria – płyta odporna na wilgoć, laminowana lub inny nie gorszy materiał zapewniający trwałość. 
- Wykończenie mebli estetyczne i spójne z przestrzenią laboratorium. Kolor obudowy (frontów i blatów) oraz korpusów szafek biały zbliżony do RAL 260 90 05.  
- Stelaże wykonane z profili zamkniętych stalowych. Konstrukcja stabilna o nośności odpowiedniej do pojemności zaplanowanych zbiorników. Ciężar równomiernie rozłożony na powierzchni podłogi. 
- W przestrzeni pod akwariami muszą zostać zainstalowane wszystkie urządzenia potrzebne do obsługi zbiorników, a także butle z substancjami dozowanymi do akwariów z użyciem automatycznych dozowników. Zamawiający dopuszcza podwieszanie wybranych urządzeń w obrębie szafki (np. dozowników nawozów) 
- Do wszystkich urządzeń musi zostać zapewniony dostęp serwisowy 
- Wszystkie szafki zamykane na zamek. 
- Wykonawca mebli musi zadbać o ich ergonomię w zakresie dostępu wynikającego z codziennej pielęgnacji zbiorników a także dostępu serwisowego do wszystkich urządzeń.  
- Wykonawca musi zadbać o odpowiednie wykończenie w zakresie ograniczenia ostrych, wystających krawędzi oraz stabilność mebli uniemożliwiającą potrącenie i przewrócenie.  
- Wykonawca zadba o odpowiednią wentylację zamkniętych szafek. 
- Wykonawca zadba o rozprowadzenie w obrębie mebli dostępu do prądu w postaci zabezpieczonych przed wilgocią gniazdek elektrycznych (min. IP56) w ilości niezbędnej do podłączenia wszystkich urządzeń potrzebnych do funkcjonowania akwariów.  </t>
  </si>
  <si>
    <t>Rysunek poglądowy</t>
  </si>
  <si>
    <t>Zabudowa meblowa nr 2</t>
  </si>
  <si>
    <t>- akwarium "Czarne wody Afryki"
- akwarium "Tanganika"
- miejsce do przechowywania</t>
  </si>
  <si>
    <t xml:space="preserve"> Zabudowa meblowa nr 2 to regał z dwoma akwariami (zlokalizowanymi jedno nad drugim) oraz zabudowaną przestrzenią serwisową w dolnej części.  Szerokość regału to ok. 120cm. Wysokość związana jest z ergonomicznym rozmieszczeniem sprzętów, akwariów i optymalnym wykorzystaniem przestrzeni.
Wykonawca tej części postępowanie zobowiązany jest do współpracy z wykonawcami pozostałych części. w celu osiągnięcia spójnego efektu oraz funkcjonalnego i estetycznego wykorzystania przestrzeni.  
</t>
  </si>
  <si>
    <t xml:space="preserve">- Obudowa szafek – płyta odporna na wilgoć, laminowana lub inny nie gorszy materiał zapewniający trwałość. 
- Wykończenie mebli estetyczne i spójne z przestrzenią laboratorium. Kolor obudowy (frontów i blatów) oraz korpusów szafek biały zbliżony do RAL 260 90 05.  
- Stelaże wykonane z profili zamkniętych stalowych. Konstrukcja stabilna o nośności odpowiedniej do pojemności zaplanowanych zbiorników. Ciężar równomiernie rozłożony na powierzchni podłogi. 
- W przestrzeni pod akwariami muszą zostać zainstalowane wszystkie urządzenia potrzebne do obsługi zbiorników, a także butle z substancjami dozowanymi do akwariów z użyciem automatycznych dozowników. Zamawiający dopuszcza podwieszanie wybranych urządzeń w obrębie szafki (np. dozowników nawozów) 
- Do wszystkich urządzeń musi zostać zapewniony dostęp serwisowy 
- Wszystkie szafki zamykane na zamek. 
- Wykonawca mebli musi zadbać o ich ergonomię w zakresie dostępu wynikającego z codziennej pielęgnacji zbiorników a także dostępu serwisowego do wszystkich urządzeń.  
- Wykonawca musi zadbać o odpowiednie wykończenie w zakresie ograniczenia ostrych, wystających krawędzi oraz stabilność mebli uniemożliwiającą potrącenie i przewrócenie.  
- Wykonawca zadba o odpowiednią wentylację zamkniętych szafek. 
- Wykonawca zadba o rozprowadzenie w obrębie mebli dostępu do prądu w postaci zabezpieczonych przed wilgocią gniazdek elektrycznych (min. IP56) w ilości niezbędnej do podłączenia wszystkich urządzeń potrzebnych do funkcjonowania akwariów.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</si>
</sst>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2"/>
      <color theme="1"/>
      <name val="Calibri"/>
      <family val="2"/>
      <charset val="238"/>
      <scheme val="minor"/>
    </font>
    <font>
      <b/>
      <sz val="12"/>
      <color theme="1"/>
      <name val="Calibri"/>
      <family val="2"/>
      <scheme val="minor"/>
    </font>
    <font>
      <i/>
      <sz val="12"/>
      <color theme="1"/>
      <name val="Calibri"/>
      <family val="2"/>
      <scheme val="minor"/>
    </font>
    <font>
      <sz val="12"/>
      <color rgb="FF000000"/>
      <name val="Calibri"/>
    </font>
    <font>
      <i/>
      <sz val="12"/>
      <color rgb="FF000000"/>
      <name val="Calibri"/>
    </font>
    <font>
      <i/>
      <sz val="12"/>
      <color theme="1"/>
      <name val="Calibri"/>
      <family val="2"/>
      <charset val="238"/>
      <scheme val="minor"/>
    </font>
    <font>
      <b/>
      <sz val="11"/>
      <color theme="1"/>
      <name val="Calibri"/>
      <family val="2"/>
      <scheme val="minor"/>
    </font>
    <font>
      <sz val="11"/>
      <color theme="1"/>
      <name val="Calibri"/>
      <family val="2"/>
      <scheme val="minor"/>
    </font>
    <font>
      <sz val="11"/>
      <color theme="1"/>
      <name val="Calibri"/>
      <family val="2"/>
      <charset val="238"/>
      <scheme val="minor"/>
    </font>
    <font>
      <sz val="12"/>
      <color theme="1"/>
      <name val="Calibri"/>
      <family val="2"/>
      <scheme val="minor"/>
    </font>
    <font>
      <b/>
      <sz val="12"/>
      <color theme="1"/>
      <name val="Calibri"/>
      <family val="2"/>
      <charset val="238"/>
      <scheme val="minor"/>
    </font>
    <font>
      <b/>
      <sz val="12"/>
      <color rgb="FF000000"/>
      <name val="Calibri"/>
    </font>
  </fonts>
  <fills count="2">
    <fill>
      <patternFill patternType="none"/>
    </fill>
    <fill>
      <patternFill patternType="gray125"/>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indexed="64"/>
      </left>
      <right style="thin">
        <color indexed="64"/>
      </right>
      <top/>
      <bottom style="thin">
        <color indexed="64"/>
      </bottom>
      <diagonal/>
    </border>
    <border>
      <left/>
      <right style="thin">
        <color indexed="64"/>
      </right>
      <top style="thin">
        <color rgb="FF000000"/>
      </top>
      <bottom style="thin">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rgb="FF000000"/>
      </left>
      <right/>
      <top style="thin">
        <color rgb="FF000000"/>
      </top>
      <bottom/>
      <diagonal/>
    </border>
    <border>
      <left/>
      <right style="thin">
        <color indexed="64"/>
      </right>
      <top style="thin">
        <color rgb="FF000000"/>
      </top>
      <bottom/>
      <diagonal/>
    </border>
    <border>
      <left/>
      <right/>
      <top/>
      <bottom style="thin">
        <color rgb="FF000000"/>
      </bottom>
      <diagonal/>
    </border>
  </borders>
  <cellStyleXfs count="1">
    <xf numFmtId="0" fontId="0" fillId="0" borderId="0"/>
  </cellStyleXfs>
  <cellXfs count="140">
    <xf numFmtId="0" fontId="0" fillId="0" borderId="0" xfId="0"/>
    <xf numFmtId="0" fontId="0" fillId="0" borderId="0" xfId="0" applyAlignment="1">
      <alignment vertical="top"/>
    </xf>
    <xf numFmtId="0" fontId="1" fillId="0" borderId="1" xfId="0" applyFont="1" applyBorder="1" applyAlignment="1">
      <alignment vertical="center"/>
    </xf>
    <xf numFmtId="0" fontId="1" fillId="0" borderId="1" xfId="0" applyFont="1" applyBorder="1" applyAlignment="1">
      <alignment horizontal="center" vertical="center"/>
    </xf>
    <xf numFmtId="0" fontId="0" fillId="0" borderId="1" xfId="0" applyBorder="1"/>
    <xf numFmtId="0" fontId="1" fillId="0" borderId="1" xfId="0" applyFont="1" applyBorder="1" applyAlignment="1">
      <alignment vertical="center" wrapText="1"/>
    </xf>
    <xf numFmtId="0" fontId="1" fillId="0" borderId="1" xfId="0" applyFont="1" applyBorder="1" applyAlignment="1">
      <alignment vertical="top"/>
    </xf>
    <xf numFmtId="0" fontId="1" fillId="0" borderId="1" xfId="0" applyFont="1" applyBorder="1" applyAlignment="1">
      <alignment horizontal="center" vertical="center" wrapText="1"/>
    </xf>
    <xf numFmtId="0" fontId="0" fillId="0" borderId="1" xfId="0" applyBorder="1" applyAlignment="1">
      <alignment wrapText="1"/>
    </xf>
    <xf numFmtId="0" fontId="1" fillId="0" borderId="1" xfId="0" applyFont="1" applyBorder="1" applyAlignment="1">
      <alignment vertical="top" wrapText="1"/>
    </xf>
    <xf numFmtId="0" fontId="0" fillId="0" borderId="0" xfId="0" applyAlignment="1">
      <alignment wrapText="1"/>
    </xf>
    <xf numFmtId="0" fontId="1" fillId="0" borderId="0" xfId="0" applyFont="1"/>
    <xf numFmtId="0" fontId="1" fillId="0" borderId="0" xfId="0" applyFont="1" applyAlignment="1">
      <alignment wrapText="1"/>
    </xf>
    <xf numFmtId="0" fontId="1" fillId="0" borderId="1" xfId="0" applyFont="1" applyBorder="1" applyAlignment="1">
      <alignment wrapText="1"/>
    </xf>
    <xf numFmtId="0" fontId="1" fillId="0" borderId="0" xfId="0" applyFont="1" applyAlignment="1">
      <alignment horizontal="left" vertical="center" wrapText="1"/>
    </xf>
    <xf numFmtId="0" fontId="0" fillId="0" borderId="0" xfId="0" applyAlignment="1">
      <alignment vertical="top" wrapText="1"/>
    </xf>
    <xf numFmtId="0" fontId="1" fillId="0" borderId="6" xfId="0" applyFont="1" applyBorder="1" applyAlignment="1">
      <alignment horizontal="center" vertical="center"/>
    </xf>
    <xf numFmtId="0" fontId="1" fillId="0" borderId="6" xfId="0" applyFont="1" applyBorder="1" applyAlignment="1">
      <alignment horizontal="center" vertical="center" wrapText="1"/>
    </xf>
    <xf numFmtId="0" fontId="1" fillId="0" borderId="6" xfId="0" applyFont="1" applyBorder="1" applyAlignment="1">
      <alignment horizontal="center" wrapText="1"/>
    </xf>
    <xf numFmtId="0" fontId="1" fillId="0" borderId="6" xfId="0" applyFont="1" applyBorder="1" applyAlignment="1">
      <alignment horizontal="left" vertical="center" wrapText="1"/>
    </xf>
    <xf numFmtId="0" fontId="1" fillId="0" borderId="6" xfId="0" applyFont="1" applyBorder="1" applyAlignment="1">
      <alignment horizontal="left" vertical="top"/>
    </xf>
    <xf numFmtId="0" fontId="1" fillId="0" borderId="6" xfId="0" applyFont="1" applyBorder="1" applyAlignment="1">
      <alignment vertical="top"/>
    </xf>
    <xf numFmtId="0" fontId="1" fillId="0" borderId="6" xfId="0" applyFont="1" applyBorder="1" applyAlignment="1">
      <alignment horizontal="left" vertical="top" wrapText="1"/>
    </xf>
    <xf numFmtId="0" fontId="6" fillId="0" borderId="1" xfId="0" applyFont="1" applyBorder="1" applyAlignment="1">
      <alignment vertical="center"/>
    </xf>
    <xf numFmtId="0" fontId="6" fillId="0" borderId="1" xfId="0" applyFont="1" applyBorder="1" applyAlignment="1">
      <alignment vertical="center" wrapText="1"/>
    </xf>
    <xf numFmtId="0" fontId="6" fillId="0" borderId="0" xfId="0" applyFont="1" applyAlignment="1">
      <alignment vertical="center"/>
    </xf>
    <xf numFmtId="0" fontId="8" fillId="0" borderId="0" xfId="0" applyFont="1"/>
    <xf numFmtId="0" fontId="6" fillId="0" borderId="7" xfId="0" applyFont="1" applyBorder="1" applyAlignment="1">
      <alignment vertical="center"/>
    </xf>
    <xf numFmtId="0" fontId="6" fillId="0" borderId="6" xfId="0" applyFont="1" applyBorder="1" applyAlignment="1">
      <alignment vertical="center"/>
    </xf>
    <xf numFmtId="0" fontId="6" fillId="0" borderId="6" xfId="0" applyFont="1" applyBorder="1" applyAlignment="1">
      <alignment horizontal="center" vertical="center"/>
    </xf>
    <xf numFmtId="0" fontId="8" fillId="0" borderId="6" xfId="0" applyFont="1" applyBorder="1"/>
    <xf numFmtId="0" fontId="6" fillId="0" borderId="7" xfId="0" applyFont="1" applyBorder="1" applyAlignment="1">
      <alignment horizontal="left" vertical="center"/>
    </xf>
    <xf numFmtId="0" fontId="6" fillId="0" borderId="6" xfId="0" applyFont="1" applyBorder="1" applyAlignment="1">
      <alignment vertical="center" wrapText="1"/>
    </xf>
    <xf numFmtId="0" fontId="0" fillId="0" borderId="0" xfId="0" quotePrefix="1" applyAlignment="1">
      <alignment horizontal="left" vertical="top" wrapText="1"/>
    </xf>
    <xf numFmtId="0" fontId="0" fillId="0" borderId="0" xfId="0" applyAlignment="1">
      <alignment horizontal="left" vertical="top"/>
    </xf>
    <xf numFmtId="0" fontId="6" fillId="0" borderId="10" xfId="0" applyFont="1" applyBorder="1" applyAlignment="1">
      <alignment horizontal="left" vertical="center" wrapText="1"/>
    </xf>
    <xf numFmtId="0" fontId="6" fillId="0" borderId="11" xfId="0" applyFont="1" applyBorder="1" applyAlignment="1">
      <alignment vertical="center" wrapText="1"/>
    </xf>
    <xf numFmtId="0" fontId="0" fillId="0" borderId="0" xfId="0" applyAlignment="1">
      <alignment vertical="center"/>
    </xf>
    <xf numFmtId="0" fontId="1" fillId="0" borderId="6" xfId="0" applyFont="1" applyBorder="1" applyAlignment="1">
      <alignment horizontal="left" vertical="center"/>
    </xf>
    <xf numFmtId="0" fontId="1" fillId="0" borderId="6" xfId="0" applyFont="1" applyBorder="1" applyAlignment="1">
      <alignment vertical="center" wrapText="1"/>
    </xf>
    <xf numFmtId="0" fontId="1" fillId="0" borderId="0" xfId="0" applyFont="1" applyAlignment="1">
      <alignment vertical="center" wrapText="1"/>
    </xf>
    <xf numFmtId="0" fontId="10" fillId="0" borderId="0" xfId="0" applyFont="1"/>
    <xf numFmtId="0" fontId="6" fillId="0" borderId="14" xfId="0" applyFont="1" applyBorder="1" applyAlignment="1">
      <alignment vertical="center" wrapText="1"/>
    </xf>
    <xf numFmtId="0" fontId="6" fillId="0" borderId="17" xfId="0" applyFont="1" applyBorder="1" applyAlignment="1">
      <alignment vertical="center" wrapText="1"/>
    </xf>
    <xf numFmtId="0" fontId="1" fillId="0" borderId="18" xfId="0" applyFont="1" applyBorder="1" applyAlignment="1">
      <alignment vertical="center" wrapText="1"/>
    </xf>
    <xf numFmtId="0" fontId="1" fillId="0" borderId="11" xfId="0" applyFont="1" applyBorder="1" applyAlignment="1">
      <alignment vertical="center" wrapText="1"/>
    </xf>
    <xf numFmtId="0" fontId="1" fillId="0" borderId="1" xfId="0" applyFont="1" applyBorder="1" applyAlignment="1">
      <alignment horizontal="left" vertical="center" wrapText="1"/>
    </xf>
    <xf numFmtId="0" fontId="1" fillId="0" borderId="10" xfId="0" applyFont="1" applyBorder="1" applyAlignment="1">
      <alignment horizontal="center" vertical="center"/>
    </xf>
    <xf numFmtId="0" fontId="1" fillId="0" borderId="25" xfId="0" applyFont="1" applyBorder="1"/>
    <xf numFmtId="0" fontId="0" fillId="0" borderId="25" xfId="0" applyBorder="1"/>
    <xf numFmtId="0" fontId="0" fillId="0" borderId="25" xfId="0" applyBorder="1" applyAlignment="1">
      <alignment wrapText="1"/>
    </xf>
    <xf numFmtId="0" fontId="1" fillId="0" borderId="1" xfId="0" applyFont="1" applyBorder="1" applyAlignment="1">
      <alignment horizontal="left" vertical="center"/>
    </xf>
    <xf numFmtId="0" fontId="1" fillId="0" borderId="10" xfId="0" applyFont="1" applyBorder="1" applyAlignment="1">
      <alignment horizontal="left" vertical="top"/>
    </xf>
    <xf numFmtId="0" fontId="0" fillId="0" borderId="1" xfId="0" applyBorder="1" applyAlignment="1">
      <alignment vertical="center" wrapText="1"/>
    </xf>
    <xf numFmtId="0" fontId="0" fillId="0" borderId="0" xfId="0" applyAlignment="1">
      <alignment vertical="center" wrapText="1"/>
    </xf>
    <xf numFmtId="0" fontId="1" fillId="0" borderId="25" xfId="0" applyFont="1" applyBorder="1" applyAlignment="1">
      <alignment vertical="center" wrapText="1"/>
    </xf>
    <xf numFmtId="0" fontId="0" fillId="0" borderId="25" xfId="0" applyBorder="1" applyAlignment="1">
      <alignment vertical="center" wrapText="1"/>
    </xf>
    <xf numFmtId="0" fontId="6" fillId="0" borderId="23" xfId="0" applyFont="1" applyBorder="1" applyAlignment="1">
      <alignment vertical="center" wrapText="1"/>
    </xf>
    <xf numFmtId="0" fontId="1" fillId="0" borderId="18" xfId="0" applyFont="1" applyBorder="1" applyAlignment="1">
      <alignment wrapText="1"/>
    </xf>
    <xf numFmtId="0" fontId="3" fillId="0" borderId="6" xfId="0" quotePrefix="1" applyFont="1" applyBorder="1" applyAlignment="1">
      <alignment horizontal="left" vertical="top" wrapText="1"/>
    </xf>
    <xf numFmtId="0" fontId="10" fillId="0" borderId="6" xfId="0" applyFont="1" applyBorder="1" applyAlignment="1">
      <alignment horizontal="left" vertical="top"/>
    </xf>
    <xf numFmtId="0" fontId="0" fillId="0" borderId="6" xfId="0" quotePrefix="1" applyBorder="1" applyAlignment="1">
      <alignment wrapText="1"/>
    </xf>
    <xf numFmtId="0" fontId="3" fillId="0" borderId="6" xfId="0" applyFont="1" applyBorder="1" applyAlignment="1">
      <alignment horizontal="left" vertical="top" wrapText="1"/>
    </xf>
    <xf numFmtId="0" fontId="0" fillId="0" borderId="6" xfId="0" applyBorder="1"/>
    <xf numFmtId="0" fontId="0" fillId="0" borderId="6" xfId="0" quotePrefix="1" applyBorder="1" applyAlignment="1">
      <alignment horizontal="left" wrapText="1"/>
    </xf>
    <xf numFmtId="0" fontId="6" fillId="0" borderId="1" xfId="0" applyFont="1" applyBorder="1" applyAlignment="1">
      <alignment horizontal="center" vertical="center"/>
    </xf>
    <xf numFmtId="0" fontId="8" fillId="0" borderId="1" xfId="0" quotePrefix="1" applyFont="1" applyBorder="1" applyAlignment="1">
      <alignment horizontal="left" vertical="top" wrapText="1"/>
    </xf>
    <xf numFmtId="0" fontId="8" fillId="0" borderId="1" xfId="0" applyFont="1" applyBorder="1" applyAlignment="1">
      <alignment horizontal="left" vertical="top"/>
    </xf>
    <xf numFmtId="0" fontId="7" fillId="0" borderId="8" xfId="0" applyFont="1" applyBorder="1" applyAlignment="1">
      <alignment horizontal="right" vertical="center"/>
    </xf>
    <xf numFmtId="0" fontId="7" fillId="0" borderId="5" xfId="0" applyFont="1" applyBorder="1" applyAlignment="1">
      <alignment horizontal="right" vertical="center"/>
    </xf>
    <xf numFmtId="0" fontId="7" fillId="0" borderId="9" xfId="0" applyFont="1" applyBorder="1" applyAlignment="1">
      <alignment horizontal="right" vertical="center"/>
    </xf>
    <xf numFmtId="0" fontId="8" fillId="0" borderId="6" xfId="0" applyFont="1" applyBorder="1" applyAlignment="1">
      <alignment horizontal="right"/>
    </xf>
    <xf numFmtId="0" fontId="8" fillId="0" borderId="0" xfId="0" quotePrefix="1" applyFont="1" applyAlignment="1">
      <alignment horizontal="left" vertical="top" wrapText="1"/>
    </xf>
    <xf numFmtId="0" fontId="8" fillId="0" borderId="0" xfId="0" applyFont="1" applyAlignment="1">
      <alignment horizontal="left" vertical="top" wrapText="1"/>
    </xf>
    <xf numFmtId="0" fontId="8" fillId="0" borderId="6" xfId="0" applyFont="1" applyBorder="1" applyAlignment="1">
      <alignment horizontal="right" vertical="center" wrapText="1"/>
    </xf>
    <xf numFmtId="0" fontId="8" fillId="0" borderId="7" xfId="0" quotePrefix="1" applyFont="1" applyBorder="1" applyAlignment="1">
      <alignment horizontal="left" vertical="top" wrapText="1"/>
    </xf>
    <xf numFmtId="0" fontId="8" fillId="0" borderId="6" xfId="0" quotePrefix="1" applyFont="1" applyBorder="1" applyAlignment="1">
      <alignment horizontal="left" vertical="top" wrapText="1"/>
    </xf>
    <xf numFmtId="0" fontId="8" fillId="0" borderId="10" xfId="0" quotePrefix="1" applyFont="1" applyBorder="1" applyAlignment="1">
      <alignment horizontal="left" vertical="top" wrapText="1"/>
    </xf>
    <xf numFmtId="0" fontId="0" fillId="0" borderId="1" xfId="0" quotePrefix="1" applyBorder="1" applyAlignment="1">
      <alignment horizontal="left" vertical="top" wrapText="1"/>
    </xf>
    <xf numFmtId="0" fontId="0" fillId="0" borderId="6" xfId="0" quotePrefix="1" applyBorder="1" applyAlignment="1">
      <alignment horizontal="left" vertical="top" wrapText="1"/>
    </xf>
    <xf numFmtId="0" fontId="1" fillId="0" borderId="1" xfId="0" applyFont="1" applyBorder="1" applyAlignment="1">
      <alignment horizontal="center" vertical="center"/>
    </xf>
    <xf numFmtId="0" fontId="0" fillId="0" borderId="1" xfId="0" applyBorder="1" applyAlignment="1">
      <alignment horizontal="right" vertical="center" wrapText="1"/>
    </xf>
    <xf numFmtId="0" fontId="0" fillId="0" borderId="1" xfId="0" applyBorder="1" applyAlignment="1">
      <alignment horizontal="left" vertical="top"/>
    </xf>
    <xf numFmtId="0" fontId="0" fillId="0" borderId="2" xfId="0" quotePrefix="1" applyBorder="1" applyAlignment="1">
      <alignment horizontal="left" vertical="top" wrapText="1"/>
    </xf>
    <xf numFmtId="0" fontId="0" fillId="0" borderId="3" xfId="0" quotePrefix="1" applyBorder="1" applyAlignment="1">
      <alignment horizontal="left" vertical="top" wrapText="1"/>
    </xf>
    <xf numFmtId="0" fontId="0" fillId="0" borderId="4" xfId="0" quotePrefix="1" applyBorder="1" applyAlignment="1">
      <alignment horizontal="left" vertical="top" wrapText="1"/>
    </xf>
    <xf numFmtId="0" fontId="0" fillId="0" borderId="1" xfId="0" applyBorder="1" applyAlignment="1">
      <alignment horizontal="left" vertical="top" wrapText="1"/>
    </xf>
    <xf numFmtId="0" fontId="9" fillId="0" borderId="2" xfId="0" applyFont="1" applyBorder="1" applyAlignment="1">
      <alignment horizontal="right" vertical="center"/>
    </xf>
    <xf numFmtId="0" fontId="9" fillId="0" borderId="3" xfId="0" applyFont="1" applyBorder="1" applyAlignment="1">
      <alignment horizontal="right" vertical="center"/>
    </xf>
    <xf numFmtId="0" fontId="9" fillId="0" borderId="4" xfId="0" applyFont="1" applyBorder="1" applyAlignment="1">
      <alignment horizontal="right" vertical="center"/>
    </xf>
    <xf numFmtId="0" fontId="0" fillId="0" borderId="2" xfId="0" applyBorder="1" applyAlignment="1">
      <alignment horizontal="right"/>
    </xf>
    <xf numFmtId="0" fontId="0" fillId="0" borderId="3" xfId="0" applyBorder="1" applyAlignment="1">
      <alignment horizontal="right"/>
    </xf>
    <xf numFmtId="0" fontId="0" fillId="0" borderId="4" xfId="0" applyBorder="1" applyAlignment="1">
      <alignment horizontal="right"/>
    </xf>
    <xf numFmtId="0" fontId="0" fillId="0" borderId="6" xfId="0" applyBorder="1" applyAlignment="1">
      <alignment horizontal="left" vertical="top" wrapText="1"/>
    </xf>
    <xf numFmtId="0" fontId="8" fillId="0" borderId="13" xfId="0" quotePrefix="1" applyFont="1" applyBorder="1" applyAlignment="1">
      <alignment horizontal="left" vertical="top" wrapText="1"/>
    </xf>
    <xf numFmtId="0" fontId="8" fillId="0" borderId="11" xfId="0" quotePrefix="1" applyFont="1" applyBorder="1" applyAlignment="1">
      <alignment horizontal="left" vertical="top" wrapText="1"/>
    </xf>
    <xf numFmtId="0" fontId="8" fillId="0" borderId="15" xfId="0" quotePrefix="1" applyFont="1" applyBorder="1" applyAlignment="1">
      <alignment horizontal="left" vertical="top" wrapText="1"/>
    </xf>
    <xf numFmtId="0" fontId="8" fillId="0" borderId="16" xfId="0" quotePrefix="1" applyFont="1" applyBorder="1" applyAlignment="1">
      <alignment horizontal="left" vertical="top" wrapText="1"/>
    </xf>
    <xf numFmtId="0" fontId="9" fillId="0" borderId="11" xfId="0" quotePrefix="1" applyFont="1" applyBorder="1" applyAlignment="1">
      <alignment horizontal="left" vertical="top" wrapText="1"/>
    </xf>
    <xf numFmtId="0" fontId="9" fillId="0" borderId="15" xfId="0" quotePrefix="1" applyFont="1" applyBorder="1" applyAlignment="1">
      <alignment horizontal="left" vertical="top" wrapText="1"/>
    </xf>
    <xf numFmtId="0" fontId="9" fillId="0" borderId="19" xfId="0" quotePrefix="1" applyFont="1" applyBorder="1" applyAlignment="1">
      <alignment horizontal="left" vertical="top" wrapText="1"/>
    </xf>
    <xf numFmtId="0" fontId="0" fillId="0" borderId="18" xfId="0" quotePrefix="1" applyBorder="1" applyAlignment="1">
      <alignment horizontal="left" vertical="top" wrapText="1"/>
    </xf>
    <xf numFmtId="0" fontId="0" fillId="0" borderId="18" xfId="0" applyBorder="1" applyAlignment="1">
      <alignment horizontal="left" vertical="top"/>
    </xf>
    <xf numFmtId="0" fontId="0" fillId="0" borderId="20" xfId="0" quotePrefix="1" applyBorder="1" applyAlignment="1">
      <alignment horizontal="left" vertical="top" wrapText="1"/>
    </xf>
    <xf numFmtId="0" fontId="0" fillId="0" borderId="21" xfId="0" quotePrefix="1" applyBorder="1" applyAlignment="1">
      <alignment horizontal="left" vertical="top" wrapText="1"/>
    </xf>
    <xf numFmtId="0" fontId="0" fillId="0" borderId="22" xfId="0" quotePrefix="1" applyBorder="1" applyAlignment="1">
      <alignment horizontal="left" vertical="top" wrapText="1"/>
    </xf>
    <xf numFmtId="0" fontId="0" fillId="0" borderId="23" xfId="0" quotePrefix="1" applyBorder="1" applyAlignment="1">
      <alignment horizontal="left" vertical="top" wrapText="1"/>
    </xf>
    <xf numFmtId="0" fontId="0" fillId="0" borderId="12" xfId="0" quotePrefix="1" applyBorder="1" applyAlignment="1">
      <alignment horizontal="left" vertical="top" wrapText="1"/>
    </xf>
    <xf numFmtId="0" fontId="0" fillId="0" borderId="24" xfId="0" quotePrefix="1" applyBorder="1" applyAlignment="1">
      <alignment horizontal="left" vertical="top" wrapText="1"/>
    </xf>
    <xf numFmtId="0" fontId="1" fillId="0" borderId="1" xfId="0" applyFont="1" applyBorder="1" applyAlignment="1">
      <alignment horizontal="center" vertical="center" wrapText="1"/>
    </xf>
    <xf numFmtId="0" fontId="9" fillId="0" borderId="2" xfId="0" applyFont="1" applyBorder="1" applyAlignment="1">
      <alignment horizontal="right" vertical="center" wrapText="1"/>
    </xf>
    <xf numFmtId="0" fontId="9" fillId="0" borderId="3" xfId="0" applyFont="1" applyBorder="1" applyAlignment="1">
      <alignment horizontal="right" vertical="center" wrapText="1"/>
    </xf>
    <xf numFmtId="0" fontId="9" fillId="0" borderId="4" xfId="0" applyFont="1" applyBorder="1" applyAlignment="1">
      <alignment horizontal="right" vertical="center" wrapText="1"/>
    </xf>
    <xf numFmtId="0" fontId="0" fillId="0" borderId="2" xfId="0" applyBorder="1" applyAlignment="1">
      <alignment horizontal="right" vertical="center" wrapText="1"/>
    </xf>
    <xf numFmtId="0" fontId="0" fillId="0" borderId="3" xfId="0" applyBorder="1" applyAlignment="1">
      <alignment horizontal="right" vertical="center" wrapText="1"/>
    </xf>
    <xf numFmtId="0" fontId="0" fillId="0" borderId="4" xfId="0" applyBorder="1" applyAlignment="1">
      <alignment horizontal="right" vertical="center" wrapText="1"/>
    </xf>
    <xf numFmtId="0" fontId="10" fillId="0" borderId="0" xfId="0" applyFont="1" applyAlignment="1">
      <alignment horizontal="left" vertical="top" wrapText="1"/>
    </xf>
    <xf numFmtId="0" fontId="0" fillId="0" borderId="10" xfId="0" quotePrefix="1" applyBorder="1" applyAlignment="1">
      <alignment horizontal="left" vertical="top" wrapText="1"/>
    </xf>
    <xf numFmtId="0" fontId="4" fillId="0" borderId="6" xfId="0" quotePrefix="1" applyFont="1" applyBorder="1" applyAlignment="1">
      <alignment horizontal="left" vertical="top" wrapText="1"/>
    </xf>
    <xf numFmtId="0" fontId="5" fillId="0" borderId="6" xfId="0" applyFont="1" applyBorder="1" applyAlignment="1">
      <alignment horizontal="left" vertical="top" wrapText="1"/>
    </xf>
    <xf numFmtId="0" fontId="2" fillId="0" borderId="6" xfId="0" quotePrefix="1" applyFont="1" applyBorder="1" applyAlignment="1">
      <alignment horizontal="left" vertical="top" wrapText="1"/>
    </xf>
    <xf numFmtId="0" fontId="3" fillId="0" borderId="6" xfId="0" quotePrefix="1" applyFont="1" applyBorder="1" applyAlignment="1">
      <alignment horizontal="left" vertical="top" wrapText="1"/>
    </xf>
    <xf numFmtId="0" fontId="0" fillId="0" borderId="1" xfId="0" applyBorder="1" applyAlignment="1">
      <alignment horizontal="right" wrapText="1"/>
    </xf>
    <xf numFmtId="0" fontId="0" fillId="0" borderId="6" xfId="0" applyBorder="1" applyAlignment="1">
      <alignment horizontal="left" vertical="top"/>
    </xf>
    <xf numFmtId="0" fontId="0" fillId="0" borderId="6" xfId="0" quotePrefix="1" applyBorder="1" applyAlignment="1">
      <alignment horizontal="left" vertical="center" wrapText="1"/>
    </xf>
    <xf numFmtId="0" fontId="2" fillId="0" borderId="6" xfId="0" applyFont="1" applyBorder="1" applyAlignment="1">
      <alignment horizontal="left" vertical="center" wrapText="1"/>
    </xf>
    <xf numFmtId="0" fontId="0" fillId="0" borderId="6" xfId="0" applyBorder="1" applyAlignment="1">
      <alignment horizontal="left" vertical="center" wrapText="1"/>
    </xf>
    <xf numFmtId="0" fontId="0" fillId="0" borderId="6" xfId="0" applyBorder="1" applyAlignment="1">
      <alignment horizontal="left" vertical="center"/>
    </xf>
    <xf numFmtId="0" fontId="0" fillId="0" borderId="1" xfId="0" quotePrefix="1" applyBorder="1" applyAlignment="1">
      <alignment horizontal="left" vertical="center" wrapText="1"/>
    </xf>
    <xf numFmtId="0" fontId="0" fillId="0" borderId="1" xfId="0" applyBorder="1" applyAlignment="1">
      <alignment horizontal="left" vertical="center" wrapText="1"/>
    </xf>
    <xf numFmtId="0" fontId="0" fillId="0" borderId="2" xfId="0" quotePrefix="1"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8" fillId="0" borderId="13" xfId="0" quotePrefix="1" applyFont="1" applyBorder="1" applyAlignment="1">
      <alignment horizontal="left" vertical="center" wrapText="1"/>
    </xf>
    <xf numFmtId="0" fontId="0" fillId="0" borderId="18" xfId="0" applyBorder="1" applyAlignment="1">
      <alignment horizontal="left" vertical="top" wrapText="1"/>
    </xf>
    <xf numFmtId="0" fontId="0" fillId="0" borderId="2" xfId="0" applyBorder="1" applyAlignment="1">
      <alignment horizontal="right" wrapText="1"/>
    </xf>
    <xf numFmtId="0" fontId="0" fillId="0" borderId="3" xfId="0" applyBorder="1" applyAlignment="1">
      <alignment horizontal="right" wrapText="1"/>
    </xf>
    <xf numFmtId="0" fontId="0" fillId="0" borderId="4" xfId="0" applyBorder="1" applyAlignment="1">
      <alignment horizontal="right" wrapText="1"/>
    </xf>
    <xf numFmtId="0" fontId="10" fillId="0" borderId="0" xfId="0" applyFont="1" applyAlignment="1">
      <alignment horizontal="center"/>
    </xf>
    <xf numFmtId="0" fontId="3" fillId="0" borderId="6" xfId="0" applyFont="1" applyBorder="1" applyAlignment="1">
      <alignment horizontal="left"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247650</xdr:colOff>
      <xdr:row>4</xdr:row>
      <xdr:rowOff>4810125</xdr:rowOff>
    </xdr:from>
    <xdr:to>
      <xdr:col>1</xdr:col>
      <xdr:colOff>4762500</xdr:colOff>
      <xdr:row>5</xdr:row>
      <xdr:rowOff>5019675</xdr:rowOff>
    </xdr:to>
    <xdr:pic>
      <xdr:nvPicPr>
        <xdr:cNvPr id="2" name="Obraz 1">
          <a:extLst>
            <a:ext uri="{FF2B5EF4-FFF2-40B4-BE49-F238E27FC236}">
              <a16:creationId xmlns:a16="http://schemas.microsoft.com/office/drawing/2014/main" id="{E00902F6-80AA-6553-850C-5360EFFC6E53}"/>
            </a:ext>
          </a:extLst>
        </xdr:cNvPr>
        <xdr:cNvPicPr>
          <a:picLocks noChangeAspect="1"/>
        </xdr:cNvPicPr>
      </xdr:nvPicPr>
      <xdr:blipFill>
        <a:blip xmlns:r="http://schemas.openxmlformats.org/officeDocument/2006/relationships" r:embed="rId1"/>
        <a:stretch>
          <a:fillRect/>
        </a:stretch>
      </xdr:blipFill>
      <xdr:spPr>
        <a:xfrm>
          <a:off x="1809750" y="9324975"/>
          <a:ext cx="4514850" cy="5143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5</xdr:row>
      <xdr:rowOff>66675</xdr:rowOff>
    </xdr:from>
    <xdr:to>
      <xdr:col>1</xdr:col>
      <xdr:colOff>5029200</xdr:colOff>
      <xdr:row>8</xdr:row>
      <xdr:rowOff>161925</xdr:rowOff>
    </xdr:to>
    <xdr:pic>
      <xdr:nvPicPr>
        <xdr:cNvPr id="2" name="Obraz 1">
          <a:extLst>
            <a:ext uri="{FF2B5EF4-FFF2-40B4-BE49-F238E27FC236}">
              <a16:creationId xmlns:a16="http://schemas.microsoft.com/office/drawing/2014/main" id="{3BCD70A5-AFF6-E5DC-ECC3-E71574C732D4}"/>
            </a:ext>
          </a:extLst>
        </xdr:cNvPr>
        <xdr:cNvPicPr>
          <a:picLocks noChangeAspect="1"/>
        </xdr:cNvPicPr>
      </xdr:nvPicPr>
      <xdr:blipFill>
        <a:blip xmlns:r="http://schemas.openxmlformats.org/officeDocument/2006/relationships" r:embed="rId1"/>
        <a:stretch>
          <a:fillRect/>
        </a:stretch>
      </xdr:blipFill>
      <xdr:spPr>
        <a:xfrm>
          <a:off x="1752600" y="8277225"/>
          <a:ext cx="5000625" cy="56959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93D97-A12F-534F-80F4-D67649D85E90}">
  <sheetPr>
    <pageSetUpPr fitToPage="1"/>
  </sheetPr>
  <dimension ref="A1:E35"/>
  <sheetViews>
    <sheetView showGridLines="0" topLeftCell="A28" zoomScale="140" zoomScaleNormal="140" workbookViewId="0">
      <selection activeCell="A28" sqref="A28"/>
    </sheetView>
  </sheetViews>
  <sheetFormatPr defaultColWidth="11" defaultRowHeight="15.75"/>
  <cols>
    <col min="1" max="1" width="21.875" style="25" bestFit="1" customWidth="1"/>
    <col min="2" max="2" width="10.625" style="26" bestFit="1" customWidth="1"/>
    <col min="3" max="3" width="22" style="26" customWidth="1"/>
    <col min="4" max="4" width="23.625" style="26" customWidth="1"/>
  </cols>
  <sheetData>
    <row r="1" spans="1:4">
      <c r="A1" s="65" t="s">
        <v>0</v>
      </c>
      <c r="B1" s="65"/>
      <c r="C1" s="65"/>
      <c r="D1" s="65"/>
    </row>
    <row r="2" spans="1:4">
      <c r="A2" s="31" t="s">
        <v>1</v>
      </c>
      <c r="B2" s="68">
        <v>1</v>
      </c>
      <c r="C2" s="69"/>
      <c r="D2" s="70"/>
    </row>
    <row r="3" spans="1:4">
      <c r="A3" s="28"/>
      <c r="B3" s="29" t="s">
        <v>2</v>
      </c>
      <c r="C3" s="29" t="s">
        <v>3</v>
      </c>
      <c r="D3" s="29" t="s">
        <v>4</v>
      </c>
    </row>
    <row r="4" spans="1:4">
      <c r="A4" s="28" t="s">
        <v>5</v>
      </c>
      <c r="B4" s="30">
        <v>120</v>
      </c>
      <c r="C4" s="30">
        <v>100</v>
      </c>
      <c r="D4" s="30">
        <v>60</v>
      </c>
    </row>
    <row r="5" spans="1:4">
      <c r="A5" s="28" t="s">
        <v>6</v>
      </c>
      <c r="B5" s="30">
        <f>(B4*C4*D4)/1000</f>
        <v>720</v>
      </c>
      <c r="C5" s="30"/>
      <c r="D5" s="30"/>
    </row>
    <row r="6" spans="1:4" ht="21" customHeight="1">
      <c r="A6" s="28" t="s">
        <v>7</v>
      </c>
      <c r="B6" s="74" t="s">
        <v>8</v>
      </c>
      <c r="C6" s="74"/>
      <c r="D6" s="74"/>
    </row>
    <row r="7" spans="1:4">
      <c r="A7" s="28" t="s">
        <v>9</v>
      </c>
      <c r="B7" s="71" t="s">
        <v>10</v>
      </c>
      <c r="C7" s="71"/>
      <c r="D7" s="71"/>
    </row>
    <row r="8" spans="1:4" ht="200.25" customHeight="1">
      <c r="A8" s="23" t="s">
        <v>11</v>
      </c>
      <c r="B8" s="66" t="s">
        <v>12</v>
      </c>
      <c r="C8" s="67"/>
      <c r="D8" s="67"/>
    </row>
    <row r="9" spans="1:4" ht="184.5" customHeight="1">
      <c r="A9" s="24" t="s">
        <v>13</v>
      </c>
      <c r="B9" s="66" t="s">
        <v>14</v>
      </c>
      <c r="C9" s="67"/>
      <c r="D9" s="67"/>
    </row>
    <row r="10" spans="1:4" ht="155.25" customHeight="1">
      <c r="A10" s="24" t="s">
        <v>15</v>
      </c>
      <c r="B10" s="66" t="s">
        <v>16</v>
      </c>
      <c r="C10" s="67"/>
      <c r="D10" s="67"/>
    </row>
    <row r="11" spans="1:4" ht="63.75" customHeight="1">
      <c r="A11" s="23" t="s">
        <v>17</v>
      </c>
      <c r="B11" s="66" t="s">
        <v>18</v>
      </c>
      <c r="C11" s="67"/>
      <c r="D11" s="67"/>
    </row>
    <row r="12" spans="1:4" ht="77.25" customHeight="1">
      <c r="A12" s="23" t="s">
        <v>19</v>
      </c>
      <c r="B12" s="66" t="s">
        <v>20</v>
      </c>
      <c r="C12" s="66"/>
      <c r="D12" s="66"/>
    </row>
    <row r="13" spans="1:4" s="1" customFormat="1" ht="50.25" customHeight="1">
      <c r="A13" s="23" t="s">
        <v>21</v>
      </c>
      <c r="B13" s="66" t="s">
        <v>22</v>
      </c>
      <c r="C13" s="67"/>
      <c r="D13" s="67"/>
    </row>
    <row r="14" spans="1:4" ht="49.5" customHeight="1">
      <c r="A14" s="23" t="s">
        <v>23</v>
      </c>
      <c r="B14" s="66" t="s">
        <v>24</v>
      </c>
      <c r="C14" s="67"/>
      <c r="D14" s="67"/>
    </row>
    <row r="15" spans="1:4" ht="95.25" customHeight="1">
      <c r="A15" s="23" t="s">
        <v>25</v>
      </c>
      <c r="B15" s="66" t="s">
        <v>26</v>
      </c>
      <c r="C15" s="67"/>
      <c r="D15" s="67"/>
    </row>
    <row r="16" spans="1:4" ht="30.75">
      <c r="A16" s="24" t="s">
        <v>27</v>
      </c>
      <c r="B16" s="66" t="s">
        <v>28</v>
      </c>
      <c r="C16" s="67"/>
      <c r="D16" s="67"/>
    </row>
    <row r="17" spans="1:5" ht="170.25" customHeight="1">
      <c r="A17" s="24" t="s">
        <v>29</v>
      </c>
      <c r="B17" s="66" t="s">
        <v>30</v>
      </c>
      <c r="C17" s="67"/>
      <c r="D17" s="67"/>
    </row>
    <row r="18" spans="1:5" ht="97.5" customHeight="1">
      <c r="A18" s="27" t="s">
        <v>31</v>
      </c>
      <c r="B18" s="75" t="s">
        <v>32</v>
      </c>
      <c r="C18" s="75"/>
      <c r="D18" s="75"/>
    </row>
    <row r="19" spans="1:5" ht="159.75" customHeight="1">
      <c r="A19" s="36" t="s">
        <v>33</v>
      </c>
      <c r="B19" s="76" t="s">
        <v>34</v>
      </c>
      <c r="C19" s="76"/>
      <c r="D19" s="76"/>
      <c r="E19" t="s">
        <v>35</v>
      </c>
    </row>
    <row r="20" spans="1:5" ht="84.75" customHeight="1">
      <c r="A20" s="42" t="s">
        <v>36</v>
      </c>
      <c r="B20" s="76" t="s">
        <v>37</v>
      </c>
      <c r="C20" s="76"/>
      <c r="D20" s="76"/>
    </row>
    <row r="21" spans="1:5" ht="28.5" customHeight="1">
      <c r="A21" s="35" t="s">
        <v>38</v>
      </c>
      <c r="B21" s="77" t="s">
        <v>39</v>
      </c>
      <c r="C21" s="77"/>
      <c r="D21" s="77"/>
    </row>
    <row r="23" spans="1:5">
      <c r="A23" s="25" t="s">
        <v>40</v>
      </c>
    </row>
    <row r="24" spans="1:5">
      <c r="A24" s="28" t="s">
        <v>41</v>
      </c>
      <c r="B24" s="76" t="s">
        <v>42</v>
      </c>
      <c r="C24" s="76"/>
      <c r="D24" s="76"/>
    </row>
    <row r="25" spans="1:5">
      <c r="A25" s="28" t="s">
        <v>43</v>
      </c>
      <c r="B25" s="76" t="s">
        <v>44</v>
      </c>
      <c r="C25" s="76"/>
      <c r="D25" s="76"/>
    </row>
    <row r="26" spans="1:5" ht="86.1" customHeight="1">
      <c r="A26" s="32" t="s">
        <v>45</v>
      </c>
      <c r="B26" s="76" t="s">
        <v>46</v>
      </c>
      <c r="C26" s="76"/>
      <c r="D26" s="76"/>
    </row>
    <row r="27" spans="1:5" ht="141" customHeight="1">
      <c r="A27" s="28" t="s">
        <v>47</v>
      </c>
      <c r="B27" s="76" t="s">
        <v>48</v>
      </c>
      <c r="C27" s="76"/>
      <c r="D27" s="76"/>
    </row>
    <row r="28" spans="1:5" ht="292.5" customHeight="1">
      <c r="A28" s="32" t="s">
        <v>49</v>
      </c>
      <c r="B28" s="76" t="s">
        <v>50</v>
      </c>
      <c r="C28" s="76"/>
      <c r="D28" s="76"/>
    </row>
    <row r="30" spans="1:5">
      <c r="A30" s="25" t="s">
        <v>51</v>
      </c>
    </row>
    <row r="31" spans="1:5" ht="54.75" customHeight="1">
      <c r="A31" s="32" t="s">
        <v>52</v>
      </c>
      <c r="B31" s="76" t="s">
        <v>53</v>
      </c>
      <c r="C31" s="76"/>
      <c r="D31" s="76"/>
    </row>
    <row r="34" spans="2:3" ht="119.1" customHeight="1">
      <c r="B34" s="72"/>
      <c r="C34" s="72"/>
    </row>
    <row r="35" spans="2:3" ht="48.95" customHeight="1">
      <c r="B35" s="72"/>
      <c r="C35" s="73"/>
    </row>
  </sheetData>
  <mergeCells count="26">
    <mergeCell ref="B34:C34"/>
    <mergeCell ref="B35:C35"/>
    <mergeCell ref="B6:D6"/>
    <mergeCell ref="B8:D8"/>
    <mergeCell ref="B18:D18"/>
    <mergeCell ref="B28:D28"/>
    <mergeCell ref="B27:D27"/>
    <mergeCell ref="B26:D26"/>
    <mergeCell ref="B24:D24"/>
    <mergeCell ref="B25:D25"/>
    <mergeCell ref="B21:D21"/>
    <mergeCell ref="B19:D19"/>
    <mergeCell ref="B31:D31"/>
    <mergeCell ref="B20:D20"/>
    <mergeCell ref="A1:D1"/>
    <mergeCell ref="B9:D9"/>
    <mergeCell ref="B10:D10"/>
    <mergeCell ref="B16:D16"/>
    <mergeCell ref="B17:D17"/>
    <mergeCell ref="B11:D11"/>
    <mergeCell ref="B12:D12"/>
    <mergeCell ref="B13:D13"/>
    <mergeCell ref="B14:D14"/>
    <mergeCell ref="B15:D15"/>
    <mergeCell ref="B2:D2"/>
    <mergeCell ref="B7:D7"/>
  </mergeCells>
  <pageMargins left="0.7" right="0.7" top="0.75" bottom="0.75" header="0.3" footer="0.3"/>
  <pageSetup paperSize="9" scale="90"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68895-68F8-DF46-A15D-D59F88F5D043}">
  <dimension ref="A1:E43"/>
  <sheetViews>
    <sheetView showGridLines="0" topLeftCell="A37" workbookViewId="0">
      <selection activeCell="A38" sqref="A38:D43"/>
    </sheetView>
  </sheetViews>
  <sheetFormatPr defaultColWidth="11" defaultRowHeight="15.75"/>
  <cols>
    <col min="1" max="1" width="21.75" bestFit="1" customWidth="1"/>
    <col min="2" max="4" width="21.125" customWidth="1"/>
  </cols>
  <sheetData>
    <row r="1" spans="1:5">
      <c r="A1" s="80" t="s">
        <v>54</v>
      </c>
      <c r="B1" s="80"/>
      <c r="C1" s="80"/>
      <c r="D1" s="80"/>
    </row>
    <row r="2" spans="1:5">
      <c r="A2" s="3" t="s">
        <v>1</v>
      </c>
      <c r="B2" s="87">
        <v>1</v>
      </c>
      <c r="C2" s="88"/>
      <c r="D2" s="89"/>
    </row>
    <row r="3" spans="1:5">
      <c r="A3" s="2"/>
      <c r="B3" s="3" t="s">
        <v>2</v>
      </c>
      <c r="C3" s="3" t="s">
        <v>3</v>
      </c>
      <c r="D3" s="3" t="s">
        <v>4</v>
      </c>
    </row>
    <row r="4" spans="1:5">
      <c r="A4" s="2" t="s">
        <v>55</v>
      </c>
      <c r="B4" s="4">
        <v>120</v>
      </c>
      <c r="C4" s="4">
        <v>50</v>
      </c>
      <c r="D4" s="4">
        <v>50</v>
      </c>
    </row>
    <row r="5" spans="1:5">
      <c r="A5" s="2" t="s">
        <v>56</v>
      </c>
      <c r="B5" s="4">
        <f>(B4*C4*D4)/1000</f>
        <v>300</v>
      </c>
      <c r="C5" s="4"/>
      <c r="D5" s="4"/>
    </row>
    <row r="6" spans="1:5" s="37" customFormat="1" ht="22.5" customHeight="1">
      <c r="A6" s="2" t="s">
        <v>7</v>
      </c>
      <c r="B6" s="81" t="s">
        <v>8</v>
      </c>
      <c r="C6" s="81"/>
      <c r="D6" s="81"/>
    </row>
    <row r="7" spans="1:5">
      <c r="A7" s="2" t="s">
        <v>9</v>
      </c>
      <c r="B7" s="90" t="s">
        <v>57</v>
      </c>
      <c r="C7" s="91"/>
      <c r="D7" s="92"/>
    </row>
    <row r="8" spans="1:5" ht="111.95" customHeight="1">
      <c r="A8" s="2" t="s">
        <v>11</v>
      </c>
      <c r="B8" s="78" t="s">
        <v>58</v>
      </c>
      <c r="C8" s="82"/>
      <c r="D8" s="82"/>
    </row>
    <row r="9" spans="1:5" ht="145.5" customHeight="1">
      <c r="A9" s="5" t="s">
        <v>59</v>
      </c>
      <c r="B9" s="78" t="s">
        <v>60</v>
      </c>
      <c r="C9" s="86"/>
      <c r="D9" s="86"/>
    </row>
    <row r="10" spans="1:5" ht="73.5" customHeight="1">
      <c r="A10" s="5" t="s">
        <v>61</v>
      </c>
      <c r="B10" s="83" t="s">
        <v>62</v>
      </c>
      <c r="C10" s="84"/>
      <c r="D10" s="85"/>
    </row>
    <row r="11" spans="1:5" ht="119.1" customHeight="1">
      <c r="A11" s="5" t="s">
        <v>19</v>
      </c>
      <c r="B11" s="78" t="s">
        <v>63</v>
      </c>
      <c r="C11" s="78"/>
      <c r="D11" s="78"/>
    </row>
    <row r="12" spans="1:5" ht="57.75" customHeight="1">
      <c r="A12" s="6" t="s">
        <v>21</v>
      </c>
      <c r="B12" s="78" t="s">
        <v>22</v>
      </c>
      <c r="C12" s="82"/>
      <c r="D12" s="82"/>
    </row>
    <row r="13" spans="1:5" ht="105" customHeight="1">
      <c r="A13" s="2" t="s">
        <v>25</v>
      </c>
      <c r="B13" s="78" t="s">
        <v>64</v>
      </c>
      <c r="C13" s="82"/>
      <c r="D13" s="82"/>
    </row>
    <row r="14" spans="1:5" ht="126.95" customHeight="1">
      <c r="A14" s="5" t="s">
        <v>65</v>
      </c>
      <c r="B14" s="78" t="s">
        <v>66</v>
      </c>
      <c r="C14" s="82"/>
      <c r="D14" s="82"/>
    </row>
    <row r="15" spans="1:5" ht="126" customHeight="1">
      <c r="A15" s="5" t="s">
        <v>31</v>
      </c>
      <c r="B15" s="78" t="s">
        <v>32</v>
      </c>
      <c r="C15" s="78"/>
      <c r="D15" s="78"/>
    </row>
    <row r="16" spans="1:5" ht="118.5" customHeight="1">
      <c r="A16" s="36" t="s">
        <v>33</v>
      </c>
      <c r="B16" s="76" t="s">
        <v>67</v>
      </c>
      <c r="C16" s="76"/>
      <c r="D16" s="76"/>
      <c r="E16" t="s">
        <v>35</v>
      </c>
    </row>
    <row r="17" spans="1:4" ht="84.75" customHeight="1">
      <c r="A17" s="43" t="s">
        <v>36</v>
      </c>
      <c r="B17" s="94" t="s">
        <v>37</v>
      </c>
      <c r="C17" s="94"/>
      <c r="D17" s="94"/>
    </row>
    <row r="18" spans="1:4" ht="84.75" customHeight="1">
      <c r="A18" s="32" t="s">
        <v>68</v>
      </c>
      <c r="B18" s="95" t="s">
        <v>69</v>
      </c>
      <c r="C18" s="96"/>
      <c r="D18" s="97"/>
    </row>
    <row r="19" spans="1:4" ht="84.75" customHeight="1">
      <c r="A19" s="32" t="s">
        <v>70</v>
      </c>
      <c r="B19" s="98" t="s">
        <v>71</v>
      </c>
      <c r="C19" s="99"/>
      <c r="D19" s="100"/>
    </row>
    <row r="20" spans="1:4" ht="84.75" customHeight="1">
      <c r="A20" s="32" t="s">
        <v>72</v>
      </c>
      <c r="B20" s="95" t="s">
        <v>73</v>
      </c>
      <c r="C20" s="96"/>
      <c r="D20" s="97"/>
    </row>
    <row r="21" spans="1:4" ht="116.25" customHeight="1">
      <c r="A21" s="44" t="s">
        <v>74</v>
      </c>
      <c r="B21" s="101" t="s">
        <v>75</v>
      </c>
      <c r="C21" s="102"/>
      <c r="D21" s="102"/>
    </row>
    <row r="22" spans="1:4" ht="31.5" customHeight="1">
      <c r="A22" s="40"/>
      <c r="B22" s="33"/>
      <c r="C22" s="34"/>
      <c r="D22" s="34"/>
    </row>
    <row r="23" spans="1:4">
      <c r="A23" s="11" t="s">
        <v>40</v>
      </c>
    </row>
    <row r="24" spans="1:4" ht="70.5" customHeight="1">
      <c r="A24" s="38" t="s">
        <v>76</v>
      </c>
      <c r="B24" s="79" t="s">
        <v>77</v>
      </c>
      <c r="C24" s="79"/>
      <c r="D24" s="79"/>
    </row>
    <row r="25" spans="1:4" ht="51.95" customHeight="1">
      <c r="A25" s="38" t="s">
        <v>78</v>
      </c>
      <c r="B25" s="79" t="s">
        <v>79</v>
      </c>
      <c r="C25" s="79"/>
      <c r="D25" s="79"/>
    </row>
    <row r="26" spans="1:4" ht="70.5" customHeight="1">
      <c r="A26" s="38" t="s">
        <v>80</v>
      </c>
      <c r="B26" s="79" t="s">
        <v>81</v>
      </c>
      <c r="C26" s="79"/>
      <c r="D26" s="79"/>
    </row>
    <row r="27" spans="1:4" ht="19.5" customHeight="1">
      <c r="A27" s="38" t="s">
        <v>43</v>
      </c>
      <c r="B27" s="79" t="s">
        <v>44</v>
      </c>
      <c r="C27" s="79"/>
      <c r="D27" s="79"/>
    </row>
    <row r="28" spans="1:4" ht="304.5" customHeight="1">
      <c r="A28" s="19" t="s">
        <v>82</v>
      </c>
      <c r="B28" s="79" t="s">
        <v>83</v>
      </c>
      <c r="C28" s="93"/>
      <c r="D28" s="93"/>
    </row>
    <row r="29" spans="1:4" ht="69.75" customHeight="1">
      <c r="A29" s="19" t="s">
        <v>84</v>
      </c>
      <c r="B29" s="79" t="s">
        <v>85</v>
      </c>
      <c r="C29" s="93"/>
      <c r="D29" s="93"/>
    </row>
    <row r="30" spans="1:4" ht="54" customHeight="1">
      <c r="A30" s="32" t="s">
        <v>49</v>
      </c>
      <c r="B30" s="79" t="s">
        <v>86</v>
      </c>
      <c r="C30" s="93"/>
      <c r="D30" s="93"/>
    </row>
    <row r="32" spans="1:4">
      <c r="A32" s="41" t="s">
        <v>51</v>
      </c>
      <c r="B32" s="41"/>
    </row>
    <row r="33" spans="1:4" ht="70.5" customHeight="1">
      <c r="A33" s="39" t="s">
        <v>87</v>
      </c>
      <c r="B33" s="79" t="s">
        <v>88</v>
      </c>
      <c r="C33" s="93"/>
      <c r="D33" s="93"/>
    </row>
    <row r="34" spans="1:4" ht="70.5" customHeight="1">
      <c r="A34" s="39" t="s">
        <v>89</v>
      </c>
      <c r="B34" s="79" t="s">
        <v>90</v>
      </c>
      <c r="C34" s="93"/>
      <c r="D34" s="93"/>
    </row>
    <row r="35" spans="1:4" ht="73.5" customHeight="1">
      <c r="A35" s="39" t="s">
        <v>91</v>
      </c>
      <c r="B35" s="79" t="s">
        <v>92</v>
      </c>
      <c r="C35" s="93"/>
      <c r="D35" s="93"/>
    </row>
    <row r="36" spans="1:4" ht="87.75" customHeight="1">
      <c r="A36" s="39" t="s">
        <v>93</v>
      </c>
      <c r="B36" s="103" t="s">
        <v>94</v>
      </c>
      <c r="C36" s="104"/>
      <c r="D36" s="105"/>
    </row>
    <row r="37" spans="1:4" ht="94.5" customHeight="1">
      <c r="A37" s="39" t="s">
        <v>95</v>
      </c>
      <c r="B37" s="103" t="s">
        <v>96</v>
      </c>
      <c r="C37" s="104"/>
      <c r="D37" s="105"/>
    </row>
    <row r="38" spans="1:4" ht="78.75" customHeight="1">
      <c r="A38" s="39" t="s">
        <v>97</v>
      </c>
      <c r="B38" s="103" t="s">
        <v>98</v>
      </c>
      <c r="C38" s="104" t="s">
        <v>99</v>
      </c>
      <c r="D38" s="105" t="s">
        <v>99</v>
      </c>
    </row>
    <row r="39" spans="1:4" ht="64.5" customHeight="1">
      <c r="A39" s="39" t="s">
        <v>100</v>
      </c>
      <c r="B39" s="103" t="s">
        <v>101</v>
      </c>
      <c r="C39" s="104" t="s">
        <v>102</v>
      </c>
      <c r="D39" s="105" t="s">
        <v>102</v>
      </c>
    </row>
    <row r="40" spans="1:4" ht="70.5" customHeight="1">
      <c r="A40" s="39" t="s">
        <v>103</v>
      </c>
      <c r="B40" s="103" t="s">
        <v>104</v>
      </c>
      <c r="C40" s="104" t="s">
        <v>102</v>
      </c>
      <c r="D40" s="105" t="s">
        <v>102</v>
      </c>
    </row>
    <row r="41" spans="1:4" ht="46.5" customHeight="1">
      <c r="A41" s="39" t="s">
        <v>105</v>
      </c>
      <c r="B41" s="106" t="s">
        <v>106</v>
      </c>
      <c r="C41" s="107" t="s">
        <v>102</v>
      </c>
      <c r="D41" s="108" t="s">
        <v>102</v>
      </c>
    </row>
    <row r="42" spans="1:4" ht="63.75" customHeight="1">
      <c r="A42" s="45" t="s">
        <v>107</v>
      </c>
      <c r="B42" s="79" t="s">
        <v>108</v>
      </c>
      <c r="C42" s="79"/>
      <c r="D42" s="79"/>
    </row>
    <row r="43" spans="1:4" ht="51" customHeight="1">
      <c r="A43" s="45" t="s">
        <v>109</v>
      </c>
      <c r="B43" s="79" t="s">
        <v>110</v>
      </c>
      <c r="C43" s="79" t="s">
        <v>111</v>
      </c>
      <c r="D43" s="79" t="s">
        <v>111</v>
      </c>
    </row>
  </sheetData>
  <mergeCells count="36">
    <mergeCell ref="B40:D40"/>
    <mergeCell ref="B41:D41"/>
    <mergeCell ref="B42:D42"/>
    <mergeCell ref="B34:D34"/>
    <mergeCell ref="B43:D43"/>
    <mergeCell ref="B35:D35"/>
    <mergeCell ref="B36:D36"/>
    <mergeCell ref="B37:D37"/>
    <mergeCell ref="B38:D38"/>
    <mergeCell ref="B39:D39"/>
    <mergeCell ref="B33:D33"/>
    <mergeCell ref="B17:D17"/>
    <mergeCell ref="B16:D16"/>
    <mergeCell ref="B18:D18"/>
    <mergeCell ref="B19:D19"/>
    <mergeCell ref="B20:D20"/>
    <mergeCell ref="B28:D28"/>
    <mergeCell ref="B29:D29"/>
    <mergeCell ref="B21:D21"/>
    <mergeCell ref="B30:D30"/>
    <mergeCell ref="A1:D1"/>
    <mergeCell ref="B6:D6"/>
    <mergeCell ref="B8:D8"/>
    <mergeCell ref="B10:D10"/>
    <mergeCell ref="B14:D14"/>
    <mergeCell ref="B9:D9"/>
    <mergeCell ref="B11:D11"/>
    <mergeCell ref="B12:D12"/>
    <mergeCell ref="B13:D13"/>
    <mergeCell ref="B2:D2"/>
    <mergeCell ref="B7:D7"/>
    <mergeCell ref="B15:D15"/>
    <mergeCell ref="B24:D24"/>
    <mergeCell ref="B25:D25"/>
    <mergeCell ref="B26:D26"/>
    <mergeCell ref="B27:D27"/>
  </mergeCells>
  <pageMargins left="0.7" right="0.7" top="0.75" bottom="0.75" header="0.3" footer="0.3"/>
  <pageSetup paperSize="9"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C04434-D35D-5048-B0B0-F066B73E5859}">
  <dimension ref="A1:E35"/>
  <sheetViews>
    <sheetView showGridLines="0" topLeftCell="A21" workbookViewId="0">
      <selection activeCell="A26" sqref="A26"/>
    </sheetView>
  </sheetViews>
  <sheetFormatPr defaultColWidth="11" defaultRowHeight="15.75"/>
  <cols>
    <col min="1" max="4" width="27.625" style="10" customWidth="1"/>
  </cols>
  <sheetData>
    <row r="1" spans="1:5">
      <c r="A1" s="109" t="s">
        <v>112</v>
      </c>
      <c r="B1" s="109"/>
      <c r="C1" s="109"/>
      <c r="D1" s="109"/>
    </row>
    <row r="2" spans="1:5" ht="16.5">
      <c r="A2" s="46" t="s">
        <v>1</v>
      </c>
      <c r="B2" s="110">
        <v>1</v>
      </c>
      <c r="C2" s="111"/>
      <c r="D2" s="112"/>
    </row>
    <row r="3" spans="1:5" ht="16.5">
      <c r="A3" s="5"/>
      <c r="B3" s="7" t="s">
        <v>2</v>
      </c>
      <c r="C3" s="7" t="s">
        <v>3</v>
      </c>
      <c r="D3" s="7" t="s">
        <v>4</v>
      </c>
    </row>
    <row r="4" spans="1:5" ht="16.5">
      <c r="A4" s="5" t="s">
        <v>55</v>
      </c>
      <c r="B4" s="8">
        <v>120</v>
      </c>
      <c r="C4" s="8">
        <v>50</v>
      </c>
      <c r="D4" s="8">
        <v>50</v>
      </c>
    </row>
    <row r="5" spans="1:5" ht="16.5">
      <c r="A5" s="5" t="s">
        <v>56</v>
      </c>
      <c r="B5" s="8">
        <f>(B4*C4*D4)/1000</f>
        <v>300</v>
      </c>
      <c r="C5" s="8"/>
      <c r="D5" s="8"/>
    </row>
    <row r="6" spans="1:5" ht="16.5">
      <c r="A6" s="5" t="s">
        <v>7</v>
      </c>
      <c r="B6" s="81" t="s">
        <v>8</v>
      </c>
      <c r="C6" s="81"/>
      <c r="D6" s="81"/>
    </row>
    <row r="7" spans="1:5" ht="16.5">
      <c r="A7" s="5" t="s">
        <v>9</v>
      </c>
      <c r="B7" s="113" t="s">
        <v>57</v>
      </c>
      <c r="C7" s="114"/>
      <c r="D7" s="115"/>
    </row>
    <row r="8" spans="1:5" ht="114.95" customHeight="1">
      <c r="A8" s="5" t="s">
        <v>11</v>
      </c>
      <c r="B8" s="78" t="s">
        <v>113</v>
      </c>
      <c r="C8" s="86"/>
      <c r="D8" s="86"/>
    </row>
    <row r="9" spans="1:5" ht="144" customHeight="1">
      <c r="A9" s="5" t="s">
        <v>59</v>
      </c>
      <c r="B9" s="78" t="s">
        <v>114</v>
      </c>
      <c r="C9" s="86"/>
      <c r="D9" s="86"/>
    </row>
    <row r="10" spans="1:5" ht="120" customHeight="1">
      <c r="A10" s="5" t="s">
        <v>19</v>
      </c>
      <c r="B10" s="78" t="s">
        <v>115</v>
      </c>
      <c r="C10" s="78"/>
      <c r="D10" s="78"/>
    </row>
    <row r="11" spans="1:5" ht="99" customHeight="1">
      <c r="A11" s="5" t="s">
        <v>25</v>
      </c>
      <c r="B11" s="78" t="s">
        <v>64</v>
      </c>
      <c r="C11" s="86"/>
      <c r="D11" s="86"/>
    </row>
    <row r="12" spans="1:5" ht="159.94999999999999" customHeight="1">
      <c r="A12" s="5" t="s">
        <v>65</v>
      </c>
      <c r="B12" s="78" t="s">
        <v>116</v>
      </c>
      <c r="C12" s="86"/>
      <c r="D12" s="86"/>
    </row>
    <row r="13" spans="1:5" ht="294" customHeight="1">
      <c r="A13" s="5" t="s">
        <v>117</v>
      </c>
      <c r="B13" s="78" t="s">
        <v>118</v>
      </c>
      <c r="C13" s="86"/>
      <c r="D13" s="86"/>
    </row>
    <row r="14" spans="1:5" ht="99.95" customHeight="1">
      <c r="A14" s="5" t="s">
        <v>31</v>
      </c>
      <c r="B14" s="78" t="s">
        <v>32</v>
      </c>
      <c r="C14" s="78"/>
      <c r="D14" s="78"/>
    </row>
    <row r="15" spans="1:5" ht="118.5" customHeight="1">
      <c r="A15" s="36" t="s">
        <v>33</v>
      </c>
      <c r="B15" s="76" t="s">
        <v>67</v>
      </c>
      <c r="C15" s="76"/>
      <c r="D15" s="76"/>
      <c r="E15" t="s">
        <v>35</v>
      </c>
    </row>
    <row r="16" spans="1:5" ht="84.75" customHeight="1">
      <c r="A16" s="43" t="s">
        <v>36</v>
      </c>
      <c r="B16" s="94" t="s">
        <v>37</v>
      </c>
      <c r="C16" s="94"/>
      <c r="D16" s="94"/>
    </row>
    <row r="17" spans="1:4" ht="39" customHeight="1">
      <c r="A17" s="5" t="s">
        <v>74</v>
      </c>
      <c r="B17" s="78" t="s">
        <v>119</v>
      </c>
      <c r="C17" s="86"/>
      <c r="D17" s="86"/>
    </row>
    <row r="19" spans="1:4">
      <c r="A19" s="48" t="s">
        <v>40</v>
      </c>
      <c r="B19" s="49"/>
      <c r="C19" s="49"/>
      <c r="D19" s="50"/>
    </row>
    <row r="20" spans="1:4" ht="81.95" customHeight="1">
      <c r="A20" s="47" t="s">
        <v>120</v>
      </c>
      <c r="B20" s="117" t="s">
        <v>121</v>
      </c>
      <c r="C20" s="117"/>
      <c r="D20" s="117"/>
    </row>
    <row r="21" spans="1:4" ht="110.1" customHeight="1">
      <c r="A21" s="16" t="s">
        <v>78</v>
      </c>
      <c r="B21" s="79" t="s">
        <v>122</v>
      </c>
      <c r="C21" s="79"/>
      <c r="D21" s="79"/>
    </row>
    <row r="22" spans="1:4" ht="108.95" customHeight="1">
      <c r="A22" s="17" t="s">
        <v>123</v>
      </c>
      <c r="B22" s="121" t="s">
        <v>124</v>
      </c>
      <c r="C22" s="79"/>
      <c r="D22" s="79"/>
    </row>
    <row r="23" spans="1:4">
      <c r="A23" s="18" t="s">
        <v>125</v>
      </c>
      <c r="B23" s="79" t="s">
        <v>44</v>
      </c>
      <c r="C23" s="79"/>
      <c r="D23" s="79"/>
    </row>
    <row r="24" spans="1:4" ht="87.95" customHeight="1">
      <c r="A24" s="19" t="s">
        <v>82</v>
      </c>
      <c r="B24" s="79" t="s">
        <v>126</v>
      </c>
      <c r="C24" s="93"/>
      <c r="D24" s="93"/>
    </row>
    <row r="25" spans="1:4" ht="41.25" customHeight="1">
      <c r="A25" s="19" t="s">
        <v>84</v>
      </c>
      <c r="B25" s="120" t="s">
        <v>127</v>
      </c>
      <c r="C25" s="120"/>
      <c r="D25" s="120"/>
    </row>
    <row r="26" spans="1:4" ht="33" customHeight="1">
      <c r="A26" s="32" t="s">
        <v>49</v>
      </c>
      <c r="B26" s="118" t="s">
        <v>128</v>
      </c>
      <c r="C26" s="119"/>
      <c r="D26" s="119"/>
    </row>
    <row r="28" spans="1:4" ht="19.5" customHeight="1">
      <c r="A28" s="116" t="s">
        <v>51</v>
      </c>
      <c r="B28" s="116"/>
      <c r="C28" s="116"/>
      <c r="D28" s="116"/>
    </row>
    <row r="29" spans="1:4" ht="70.5" customHeight="1">
      <c r="A29" s="39" t="s">
        <v>87</v>
      </c>
      <c r="B29" s="79" t="s">
        <v>88</v>
      </c>
      <c r="C29" s="93"/>
      <c r="D29" s="93"/>
    </row>
    <row r="30" spans="1:4" ht="67.5" customHeight="1">
      <c r="A30" s="39" t="s">
        <v>91</v>
      </c>
      <c r="B30" s="79" t="s">
        <v>129</v>
      </c>
      <c r="C30" s="93"/>
      <c r="D30" s="93"/>
    </row>
    <row r="31" spans="1:4" ht="70.5" customHeight="1">
      <c r="A31" s="39" t="s">
        <v>93</v>
      </c>
      <c r="B31" s="103" t="s">
        <v>130</v>
      </c>
      <c r="C31" s="104"/>
      <c r="D31" s="105"/>
    </row>
    <row r="32" spans="1:4" ht="86.25" customHeight="1">
      <c r="A32" s="39" t="s">
        <v>95</v>
      </c>
      <c r="B32" s="103" t="s">
        <v>96</v>
      </c>
      <c r="C32" s="104"/>
      <c r="D32" s="105"/>
    </row>
    <row r="33" spans="1:4" ht="81.75" customHeight="1">
      <c r="A33" s="39" t="s">
        <v>97</v>
      </c>
      <c r="B33" s="103" t="s">
        <v>98</v>
      </c>
      <c r="C33" s="104" t="s">
        <v>99</v>
      </c>
      <c r="D33" s="105" t="s">
        <v>99</v>
      </c>
    </row>
    <row r="34" spans="1:4" ht="75" customHeight="1">
      <c r="A34" s="39" t="s">
        <v>100</v>
      </c>
      <c r="B34" s="103" t="s">
        <v>101</v>
      </c>
      <c r="C34" s="104" t="s">
        <v>102</v>
      </c>
      <c r="D34" s="105" t="s">
        <v>102</v>
      </c>
    </row>
    <row r="35" spans="1:4" ht="79.5" customHeight="1">
      <c r="A35" s="45" t="s">
        <v>107</v>
      </c>
      <c r="B35" s="79" t="s">
        <v>108</v>
      </c>
      <c r="C35" s="79"/>
      <c r="D35" s="79"/>
    </row>
  </sheetData>
  <mergeCells count="29">
    <mergeCell ref="A28:D28"/>
    <mergeCell ref="B29:D29"/>
    <mergeCell ref="B11:D11"/>
    <mergeCell ref="B12:D12"/>
    <mergeCell ref="B14:D14"/>
    <mergeCell ref="B20:D20"/>
    <mergeCell ref="B15:D15"/>
    <mergeCell ref="B16:D16"/>
    <mergeCell ref="B23:D23"/>
    <mergeCell ref="B26:D26"/>
    <mergeCell ref="B24:D24"/>
    <mergeCell ref="B25:D25"/>
    <mergeCell ref="B17:D17"/>
    <mergeCell ref="B21:D21"/>
    <mergeCell ref="B22:D22"/>
    <mergeCell ref="B13:D13"/>
    <mergeCell ref="A1:D1"/>
    <mergeCell ref="B6:D6"/>
    <mergeCell ref="B8:D8"/>
    <mergeCell ref="B9:D9"/>
    <mergeCell ref="B10:D10"/>
    <mergeCell ref="B2:D2"/>
    <mergeCell ref="B7:D7"/>
    <mergeCell ref="B35:D35"/>
    <mergeCell ref="B30:D30"/>
    <mergeCell ref="B31:D31"/>
    <mergeCell ref="B32:D32"/>
    <mergeCell ref="B33:D33"/>
    <mergeCell ref="B34:D3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D626D-B1D2-4049-995F-C26A0367932F}">
  <dimension ref="A1:D32"/>
  <sheetViews>
    <sheetView showGridLines="0" tabSelected="1" topLeftCell="A22" workbookViewId="0">
      <selection activeCell="F22" sqref="F22"/>
    </sheetView>
  </sheetViews>
  <sheetFormatPr defaultColWidth="11" defaultRowHeight="15.75"/>
  <cols>
    <col min="1" max="1" width="21.75" bestFit="1" customWidth="1"/>
    <col min="2" max="4" width="21.125" customWidth="1"/>
  </cols>
  <sheetData>
    <row r="1" spans="1:4">
      <c r="A1" s="80" t="s">
        <v>131</v>
      </c>
      <c r="B1" s="80"/>
      <c r="C1" s="80"/>
      <c r="D1" s="80"/>
    </row>
    <row r="2" spans="1:4">
      <c r="A2" s="51" t="s">
        <v>1</v>
      </c>
      <c r="B2" s="87">
        <v>1</v>
      </c>
      <c r="C2" s="88"/>
      <c r="D2" s="89"/>
    </row>
    <row r="3" spans="1:4">
      <c r="A3" s="2"/>
      <c r="B3" s="3" t="s">
        <v>2</v>
      </c>
      <c r="C3" s="3" t="s">
        <v>3</v>
      </c>
      <c r="D3" s="3" t="s">
        <v>4</v>
      </c>
    </row>
    <row r="4" spans="1:4">
      <c r="A4" s="2" t="s">
        <v>55</v>
      </c>
      <c r="B4" s="4">
        <v>120</v>
      </c>
      <c r="C4" s="4">
        <v>120</v>
      </c>
      <c r="D4" s="4">
        <v>40</v>
      </c>
    </row>
    <row r="5" spans="1:4">
      <c r="A5" s="2" t="s">
        <v>56</v>
      </c>
      <c r="B5" s="4">
        <f>(B4*C4*D4)/1000</f>
        <v>576</v>
      </c>
      <c r="C5" s="4"/>
      <c r="D5" s="4"/>
    </row>
    <row r="6" spans="1:4" ht="15.95" customHeight="1">
      <c r="A6" s="2" t="s">
        <v>7</v>
      </c>
      <c r="B6" s="122" t="s">
        <v>8</v>
      </c>
      <c r="C6" s="122"/>
      <c r="D6" s="122"/>
    </row>
    <row r="7" spans="1:4">
      <c r="A7" s="2" t="s">
        <v>9</v>
      </c>
      <c r="B7" s="90" t="s">
        <v>132</v>
      </c>
      <c r="C7" s="91"/>
      <c r="D7" s="92"/>
    </row>
    <row r="8" spans="1:4" ht="143.1" customHeight="1">
      <c r="A8" s="2" t="s">
        <v>11</v>
      </c>
      <c r="B8" s="78" t="s">
        <v>133</v>
      </c>
      <c r="C8" s="82"/>
      <c r="D8" s="82"/>
    </row>
    <row r="9" spans="1:4" ht="178.5" customHeight="1">
      <c r="A9" s="5" t="s">
        <v>134</v>
      </c>
      <c r="B9" s="78" t="s">
        <v>114</v>
      </c>
      <c r="C9" s="86"/>
      <c r="D9" s="86"/>
    </row>
    <row r="10" spans="1:4" ht="105.95" customHeight="1">
      <c r="A10" s="5" t="s">
        <v>61</v>
      </c>
      <c r="B10" s="83" t="s">
        <v>62</v>
      </c>
      <c r="C10" s="84"/>
      <c r="D10" s="85"/>
    </row>
    <row r="11" spans="1:4" ht="63.95" customHeight="1">
      <c r="A11" s="5" t="s">
        <v>135</v>
      </c>
      <c r="B11" s="78" t="s">
        <v>136</v>
      </c>
      <c r="C11" s="78"/>
      <c r="D11" s="78"/>
    </row>
    <row r="12" spans="1:4" ht="53.25" customHeight="1">
      <c r="A12" s="6" t="s">
        <v>21</v>
      </c>
      <c r="B12" s="78" t="s">
        <v>22</v>
      </c>
      <c r="C12" s="82"/>
      <c r="D12" s="82"/>
    </row>
    <row r="13" spans="1:4" ht="129.75" customHeight="1">
      <c r="A13" s="5" t="s">
        <v>65</v>
      </c>
      <c r="B13" s="78" t="s">
        <v>66</v>
      </c>
      <c r="C13" s="82"/>
      <c r="D13" s="82"/>
    </row>
    <row r="14" spans="1:4" ht="126.75" customHeight="1">
      <c r="A14" s="36" t="s">
        <v>33</v>
      </c>
      <c r="B14" s="76" t="s">
        <v>137</v>
      </c>
      <c r="C14" s="76"/>
      <c r="D14" s="76"/>
    </row>
    <row r="15" spans="1:4" ht="82.5" customHeight="1">
      <c r="A15" s="43" t="s">
        <v>36</v>
      </c>
      <c r="B15" s="94" t="s">
        <v>37</v>
      </c>
      <c r="C15" s="94"/>
      <c r="D15" s="94"/>
    </row>
    <row r="16" spans="1:4">
      <c r="A16" s="13" t="s">
        <v>74</v>
      </c>
      <c r="B16" s="78" t="s">
        <v>138</v>
      </c>
      <c r="C16" s="86"/>
      <c r="D16" s="86"/>
    </row>
    <row r="18" spans="1:4">
      <c r="A18" s="48" t="s">
        <v>40</v>
      </c>
      <c r="B18" s="49"/>
      <c r="C18" s="49"/>
      <c r="D18" s="49"/>
    </row>
    <row r="19" spans="1:4" ht="51.75" customHeight="1">
      <c r="A19" s="52" t="s">
        <v>120</v>
      </c>
      <c r="B19" s="117" t="s">
        <v>139</v>
      </c>
      <c r="C19" s="117"/>
      <c r="D19" s="117"/>
    </row>
    <row r="20" spans="1:4" ht="69.75" customHeight="1">
      <c r="A20" s="21" t="s">
        <v>140</v>
      </c>
      <c r="B20" s="79" t="s">
        <v>141</v>
      </c>
      <c r="C20" s="79"/>
      <c r="D20" s="79"/>
    </row>
    <row r="21" spans="1:4" ht="87" customHeight="1">
      <c r="A21" s="20" t="s">
        <v>142</v>
      </c>
      <c r="B21" s="79" t="s">
        <v>143</v>
      </c>
      <c r="C21" s="79"/>
      <c r="D21" s="79"/>
    </row>
    <row r="22" spans="1:4" ht="174.75" customHeight="1">
      <c r="A22" s="19" t="s">
        <v>82</v>
      </c>
      <c r="B22" s="93" t="s">
        <v>144</v>
      </c>
      <c r="C22" s="93"/>
      <c r="D22" s="93"/>
    </row>
    <row r="23" spans="1:4" ht="86.1" customHeight="1">
      <c r="A23" s="19" t="s">
        <v>84</v>
      </c>
      <c r="B23" s="139" t="s">
        <v>145</v>
      </c>
      <c r="C23" s="93"/>
      <c r="D23" s="93"/>
    </row>
    <row r="24" spans="1:4" ht="45" customHeight="1">
      <c r="A24" s="32" t="s">
        <v>49</v>
      </c>
      <c r="B24" s="123" t="s">
        <v>146</v>
      </c>
      <c r="C24" s="123"/>
      <c r="D24" s="123"/>
    </row>
    <row r="27" spans="1:4">
      <c r="A27" s="41" t="s">
        <v>51</v>
      </c>
    </row>
    <row r="28" spans="1:4" ht="78.75" customHeight="1">
      <c r="A28" s="39" t="s">
        <v>87</v>
      </c>
      <c r="B28" s="79" t="s">
        <v>88</v>
      </c>
      <c r="C28" s="93"/>
      <c r="D28" s="93"/>
    </row>
    <row r="29" spans="1:4" ht="72.75" customHeight="1">
      <c r="A29" s="39" t="s">
        <v>91</v>
      </c>
      <c r="B29" s="79" t="s">
        <v>92</v>
      </c>
      <c r="C29" s="93"/>
      <c r="D29" s="93"/>
    </row>
    <row r="30" spans="1:4" ht="93.75" customHeight="1">
      <c r="A30" s="39" t="s">
        <v>93</v>
      </c>
      <c r="B30" s="103" t="s">
        <v>130</v>
      </c>
      <c r="C30" s="104"/>
      <c r="D30" s="105"/>
    </row>
    <row r="31" spans="1:4" ht="72" customHeight="1">
      <c r="A31" s="39" t="s">
        <v>95</v>
      </c>
      <c r="B31" s="103" t="s">
        <v>96</v>
      </c>
      <c r="C31" s="104"/>
      <c r="D31" s="105"/>
    </row>
    <row r="32" spans="1:4" ht="83.25" customHeight="1">
      <c r="A32" s="45" t="s">
        <v>107</v>
      </c>
      <c r="B32" s="79" t="s">
        <v>108</v>
      </c>
      <c r="C32" s="79"/>
      <c r="D32" s="79"/>
    </row>
  </sheetData>
  <mergeCells count="24">
    <mergeCell ref="B22:D22"/>
    <mergeCell ref="B23:D23"/>
    <mergeCell ref="B24:D24"/>
    <mergeCell ref="B16:D16"/>
    <mergeCell ref="B11:D11"/>
    <mergeCell ref="B12:D12"/>
    <mergeCell ref="B13:D13"/>
    <mergeCell ref="B19:D19"/>
    <mergeCell ref="B20:D20"/>
    <mergeCell ref="B21:D21"/>
    <mergeCell ref="B14:D14"/>
    <mergeCell ref="B15:D15"/>
    <mergeCell ref="A1:D1"/>
    <mergeCell ref="B6:D6"/>
    <mergeCell ref="B8:D8"/>
    <mergeCell ref="B9:D9"/>
    <mergeCell ref="B10:D10"/>
    <mergeCell ref="B2:D2"/>
    <mergeCell ref="B7:D7"/>
    <mergeCell ref="B28:D28"/>
    <mergeCell ref="B29:D29"/>
    <mergeCell ref="B30:D30"/>
    <mergeCell ref="B31:D31"/>
    <mergeCell ref="B32:D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B3035-A660-014F-9E53-5364D94F8C78}">
  <dimension ref="A1:G33"/>
  <sheetViews>
    <sheetView showGridLines="0" topLeftCell="A32" workbookViewId="0">
      <selection activeCell="A26" sqref="A26"/>
    </sheetView>
  </sheetViews>
  <sheetFormatPr defaultColWidth="11" defaultRowHeight="15.75"/>
  <cols>
    <col min="1" max="4" width="27.625" style="54" customWidth="1"/>
  </cols>
  <sheetData>
    <row r="1" spans="1:7">
      <c r="A1" s="109" t="s">
        <v>147</v>
      </c>
      <c r="B1" s="109"/>
      <c r="C1" s="109"/>
      <c r="D1" s="109"/>
    </row>
    <row r="2" spans="1:7" ht="16.5">
      <c r="A2" s="46" t="s">
        <v>1</v>
      </c>
      <c r="B2" s="110">
        <v>1</v>
      </c>
      <c r="C2" s="111"/>
      <c r="D2" s="112"/>
    </row>
    <row r="3" spans="1:7" ht="16.5">
      <c r="A3" s="5"/>
      <c r="B3" s="7" t="s">
        <v>2</v>
      </c>
      <c r="C3" s="7" t="s">
        <v>3</v>
      </c>
      <c r="D3" s="7" t="s">
        <v>4</v>
      </c>
    </row>
    <row r="4" spans="1:7" ht="16.5">
      <c r="A4" s="5" t="s">
        <v>55</v>
      </c>
      <c r="B4" s="53">
        <v>120</v>
      </c>
      <c r="C4" s="53">
        <v>50</v>
      </c>
      <c r="D4" s="53">
        <v>50</v>
      </c>
    </row>
    <row r="5" spans="1:7" ht="16.5">
      <c r="A5" s="5" t="s">
        <v>56</v>
      </c>
      <c r="B5" s="53">
        <f>(B4*C4*D4)/1000</f>
        <v>300</v>
      </c>
      <c r="C5" s="53"/>
      <c r="D5" s="53"/>
    </row>
    <row r="6" spans="1:7">
      <c r="A6" s="5"/>
      <c r="B6" s="53"/>
      <c r="C6" s="53"/>
      <c r="D6" s="53"/>
    </row>
    <row r="7" spans="1:7" ht="16.5">
      <c r="A7" s="5" t="s">
        <v>7</v>
      </c>
      <c r="B7" s="81" t="s">
        <v>8</v>
      </c>
      <c r="C7" s="81"/>
      <c r="D7" s="81"/>
    </row>
    <row r="8" spans="1:7" ht="16.5">
      <c r="A8" s="5" t="s">
        <v>9</v>
      </c>
      <c r="B8" s="113" t="s">
        <v>57</v>
      </c>
      <c r="C8" s="114"/>
      <c r="D8" s="115"/>
    </row>
    <row r="9" spans="1:7" ht="137.25" customHeight="1">
      <c r="A9" s="5" t="s">
        <v>11</v>
      </c>
      <c r="B9" s="128" t="s">
        <v>148</v>
      </c>
      <c r="C9" s="129"/>
      <c r="D9" s="129"/>
    </row>
    <row r="10" spans="1:7" ht="144" customHeight="1">
      <c r="A10" s="5" t="s">
        <v>59</v>
      </c>
      <c r="B10" s="128" t="s">
        <v>149</v>
      </c>
      <c r="C10" s="129"/>
      <c r="D10" s="129"/>
      <c r="G10" t="s">
        <v>150</v>
      </c>
    </row>
    <row r="11" spans="1:7" ht="120" customHeight="1">
      <c r="A11" s="5" t="s">
        <v>135</v>
      </c>
      <c r="B11" s="128" t="s">
        <v>151</v>
      </c>
      <c r="C11" s="128"/>
      <c r="D11" s="128"/>
    </row>
    <row r="12" spans="1:7" ht="63.75" customHeight="1">
      <c r="A12" s="5" t="s">
        <v>21</v>
      </c>
      <c r="B12" s="78" t="s">
        <v>22</v>
      </c>
      <c r="C12" s="82"/>
      <c r="D12" s="82"/>
    </row>
    <row r="13" spans="1:7" ht="141" customHeight="1">
      <c r="A13" s="5" t="s">
        <v>65</v>
      </c>
      <c r="B13" s="128" t="s">
        <v>116</v>
      </c>
      <c r="C13" s="129"/>
      <c r="D13" s="129"/>
    </row>
    <row r="14" spans="1:7" ht="94.5" customHeight="1">
      <c r="A14" s="43" t="s">
        <v>36</v>
      </c>
      <c r="B14" s="133" t="s">
        <v>37</v>
      </c>
      <c r="C14" s="133"/>
      <c r="D14" s="133"/>
    </row>
    <row r="15" spans="1:7" ht="24" customHeight="1">
      <c r="A15" s="5" t="s">
        <v>152</v>
      </c>
      <c r="B15" s="130" t="s">
        <v>153</v>
      </c>
      <c r="C15" s="131"/>
      <c r="D15" s="132"/>
    </row>
    <row r="16" spans="1:7" ht="108" customHeight="1">
      <c r="A16" s="5" t="s">
        <v>154</v>
      </c>
      <c r="B16" s="128" t="s">
        <v>155</v>
      </c>
      <c r="C16" s="129"/>
      <c r="D16" s="129"/>
    </row>
    <row r="18" spans="1:4" ht="16.5">
      <c r="A18" s="55" t="s">
        <v>40</v>
      </c>
      <c r="B18" s="56"/>
      <c r="C18" s="56"/>
      <c r="D18" s="56"/>
    </row>
    <row r="19" spans="1:4" ht="75.95" customHeight="1">
      <c r="A19" s="19" t="s">
        <v>156</v>
      </c>
      <c r="B19" s="124" t="s">
        <v>157</v>
      </c>
      <c r="C19" s="124"/>
      <c r="D19" s="124"/>
    </row>
    <row r="20" spans="1:4" ht="16.5">
      <c r="A20" s="39" t="s">
        <v>158</v>
      </c>
      <c r="B20" s="124" t="s">
        <v>159</v>
      </c>
      <c r="C20" s="124"/>
      <c r="D20" s="124"/>
    </row>
    <row r="21" spans="1:4" ht="50.1" customHeight="1">
      <c r="A21" s="39" t="s">
        <v>160</v>
      </c>
      <c r="B21" s="124" t="s">
        <v>161</v>
      </c>
      <c r="C21" s="124"/>
      <c r="D21" s="124"/>
    </row>
    <row r="22" spans="1:4" ht="72.75" customHeight="1">
      <c r="A22" s="39" t="s">
        <v>140</v>
      </c>
      <c r="B22" s="124" t="s">
        <v>162</v>
      </c>
      <c r="C22" s="124"/>
      <c r="D22" s="124"/>
    </row>
    <row r="23" spans="1:4" ht="98.25" customHeight="1">
      <c r="A23" s="39" t="s">
        <v>163</v>
      </c>
      <c r="B23" s="124" t="s">
        <v>164</v>
      </c>
      <c r="C23" s="124"/>
      <c r="D23" s="124"/>
    </row>
    <row r="24" spans="1:4" ht="189" customHeight="1">
      <c r="A24" s="19" t="s">
        <v>82</v>
      </c>
      <c r="B24" s="126" t="s">
        <v>165</v>
      </c>
      <c r="C24" s="126"/>
      <c r="D24" s="126"/>
    </row>
    <row r="25" spans="1:4" ht="99" customHeight="1">
      <c r="A25" s="19" t="s">
        <v>84</v>
      </c>
      <c r="B25" s="125" t="s">
        <v>166</v>
      </c>
      <c r="C25" s="126"/>
      <c r="D25" s="126"/>
    </row>
    <row r="26" spans="1:4" ht="52.5" customHeight="1">
      <c r="A26" s="32" t="s">
        <v>49</v>
      </c>
      <c r="B26" s="127" t="s">
        <v>167</v>
      </c>
      <c r="C26" s="127"/>
      <c r="D26" s="127"/>
    </row>
    <row r="28" spans="1:4">
      <c r="A28" s="41" t="s">
        <v>51</v>
      </c>
      <c r="B28"/>
      <c r="C28"/>
      <c r="D28"/>
    </row>
    <row r="29" spans="1:4" ht="79.5" customHeight="1">
      <c r="A29" s="39" t="s">
        <v>87</v>
      </c>
      <c r="B29" s="79" t="s">
        <v>88</v>
      </c>
      <c r="C29" s="93"/>
      <c r="D29" s="93"/>
    </row>
    <row r="30" spans="1:4" ht="88.5" customHeight="1">
      <c r="A30" s="39" t="s">
        <v>91</v>
      </c>
      <c r="B30" s="79" t="s">
        <v>92</v>
      </c>
      <c r="C30" s="93"/>
      <c r="D30" s="93"/>
    </row>
    <row r="31" spans="1:4" ht="84.75" customHeight="1">
      <c r="A31" s="39" t="s">
        <v>93</v>
      </c>
      <c r="B31" s="103" t="s">
        <v>94</v>
      </c>
      <c r="C31" s="104"/>
      <c r="D31" s="105"/>
    </row>
    <row r="32" spans="1:4" ht="78.75" customHeight="1">
      <c r="A32" s="39" t="s">
        <v>95</v>
      </c>
      <c r="B32" s="103" t="s">
        <v>96</v>
      </c>
      <c r="C32" s="104"/>
      <c r="D32" s="105"/>
    </row>
    <row r="33" spans="1:4" ht="79.5" customHeight="1">
      <c r="A33" s="45" t="s">
        <v>107</v>
      </c>
      <c r="B33" s="79" t="s">
        <v>108</v>
      </c>
      <c r="C33" s="79"/>
      <c r="D33" s="79"/>
    </row>
  </sheetData>
  <mergeCells count="25">
    <mergeCell ref="B16:D16"/>
    <mergeCell ref="A1:D1"/>
    <mergeCell ref="B7:D7"/>
    <mergeCell ref="B9:D9"/>
    <mergeCell ref="B10:D10"/>
    <mergeCell ref="B11:D11"/>
    <mergeCell ref="B13:D13"/>
    <mergeCell ref="B12:D12"/>
    <mergeCell ref="B15:D15"/>
    <mergeCell ref="B2:D2"/>
    <mergeCell ref="B8:D8"/>
    <mergeCell ref="B14:D14"/>
    <mergeCell ref="B30:D30"/>
    <mergeCell ref="B31:D31"/>
    <mergeCell ref="B32:D32"/>
    <mergeCell ref="B33:D33"/>
    <mergeCell ref="B19:D19"/>
    <mergeCell ref="B25:D25"/>
    <mergeCell ref="B26:D26"/>
    <mergeCell ref="B20:D20"/>
    <mergeCell ref="B21:D21"/>
    <mergeCell ref="B22:D22"/>
    <mergeCell ref="B23:D23"/>
    <mergeCell ref="B24:D24"/>
    <mergeCell ref="B29:D2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88199-F8B3-C049-BD56-2243E33E1365}">
  <dimension ref="A1:D39"/>
  <sheetViews>
    <sheetView showGridLines="0" workbookViewId="0">
      <selection activeCell="G31" sqref="G31"/>
    </sheetView>
  </sheetViews>
  <sheetFormatPr defaultColWidth="11" defaultRowHeight="15.75"/>
  <cols>
    <col min="1" max="4" width="27.625" style="10" customWidth="1"/>
  </cols>
  <sheetData>
    <row r="1" spans="1:4">
      <c r="A1" s="109" t="s">
        <v>168</v>
      </c>
      <c r="B1" s="109"/>
      <c r="C1" s="109"/>
      <c r="D1" s="109"/>
    </row>
    <row r="2" spans="1:4" ht="16.5">
      <c r="A2" s="46" t="s">
        <v>169</v>
      </c>
      <c r="B2" s="110">
        <v>1</v>
      </c>
      <c r="C2" s="111"/>
      <c r="D2" s="112"/>
    </row>
    <row r="3" spans="1:4" ht="16.5">
      <c r="A3" s="5"/>
      <c r="B3" s="7" t="s">
        <v>2</v>
      </c>
      <c r="C3" s="7" t="s">
        <v>3</v>
      </c>
      <c r="D3" s="7" t="s">
        <v>4</v>
      </c>
    </row>
    <row r="4" spans="1:4" ht="16.5">
      <c r="A4" s="5" t="s">
        <v>55</v>
      </c>
      <c r="B4" s="8">
        <v>120</v>
      </c>
      <c r="C4" s="8">
        <v>50</v>
      </c>
      <c r="D4" s="8">
        <v>50</v>
      </c>
    </row>
    <row r="5" spans="1:4" ht="16.5">
      <c r="A5" s="5" t="s">
        <v>56</v>
      </c>
      <c r="B5" s="8">
        <f>(B4*C4*D4)/1000</f>
        <v>300</v>
      </c>
      <c r="C5" s="8"/>
      <c r="D5" s="8"/>
    </row>
    <row r="6" spans="1:4" ht="16.5">
      <c r="A6" s="5" t="s">
        <v>7</v>
      </c>
      <c r="B6" s="122" t="s">
        <v>8</v>
      </c>
      <c r="C6" s="122"/>
      <c r="D6" s="122"/>
    </row>
    <row r="7" spans="1:4" ht="16.5">
      <c r="A7" s="5" t="s">
        <v>9</v>
      </c>
      <c r="B7" s="135" t="s">
        <v>57</v>
      </c>
      <c r="C7" s="136"/>
      <c r="D7" s="137"/>
    </row>
    <row r="8" spans="1:4" ht="114.95" customHeight="1">
      <c r="A8" s="5" t="s">
        <v>11</v>
      </c>
      <c r="B8" s="78" t="s">
        <v>170</v>
      </c>
      <c r="C8" s="86"/>
      <c r="D8" s="86"/>
    </row>
    <row r="9" spans="1:4" ht="156" customHeight="1">
      <c r="A9" s="5" t="s">
        <v>59</v>
      </c>
      <c r="B9" s="78" t="s">
        <v>149</v>
      </c>
      <c r="C9" s="86"/>
      <c r="D9" s="86"/>
    </row>
    <row r="10" spans="1:4" ht="105.75" customHeight="1">
      <c r="A10" s="5" t="s">
        <v>19</v>
      </c>
      <c r="B10" s="78" t="s">
        <v>63</v>
      </c>
      <c r="C10" s="78"/>
      <c r="D10" s="78"/>
    </row>
    <row r="11" spans="1:4">
      <c r="A11" s="9" t="s">
        <v>21</v>
      </c>
      <c r="B11" s="78" t="s">
        <v>171</v>
      </c>
      <c r="C11" s="86"/>
      <c r="D11" s="86"/>
    </row>
    <row r="12" spans="1:4" ht="100.5" customHeight="1">
      <c r="A12" s="5" t="s">
        <v>25</v>
      </c>
      <c r="B12" s="83" t="s">
        <v>172</v>
      </c>
      <c r="C12" s="84"/>
      <c r="D12" s="85"/>
    </row>
    <row r="13" spans="1:4" ht="133.5" customHeight="1">
      <c r="A13" s="5" t="s">
        <v>65</v>
      </c>
      <c r="B13" s="78" t="s">
        <v>116</v>
      </c>
      <c r="C13" s="86"/>
      <c r="D13" s="86"/>
    </row>
    <row r="14" spans="1:4" ht="165.75" customHeight="1">
      <c r="A14" s="5" t="s">
        <v>173</v>
      </c>
      <c r="B14" s="83" t="s">
        <v>174</v>
      </c>
      <c r="C14" s="84"/>
      <c r="D14" s="85"/>
    </row>
    <row r="15" spans="1:4" ht="101.25" customHeight="1">
      <c r="A15" s="5" t="s">
        <v>175</v>
      </c>
      <c r="B15" s="78" t="s">
        <v>176</v>
      </c>
      <c r="C15" s="86"/>
      <c r="D15" s="86"/>
    </row>
    <row r="16" spans="1:4" ht="107.1" customHeight="1">
      <c r="A16" s="5" t="s">
        <v>31</v>
      </c>
      <c r="B16" s="78" t="s">
        <v>32</v>
      </c>
      <c r="C16" s="78"/>
      <c r="D16" s="78"/>
    </row>
    <row r="17" spans="1:4" ht="114" customHeight="1">
      <c r="A17" s="57" t="s">
        <v>33</v>
      </c>
      <c r="B17" s="94" t="s">
        <v>67</v>
      </c>
      <c r="C17" s="94"/>
      <c r="D17" s="94"/>
    </row>
    <row r="18" spans="1:4" ht="66.75" customHeight="1">
      <c r="A18" s="32" t="s">
        <v>36</v>
      </c>
      <c r="B18" s="76" t="s">
        <v>37</v>
      </c>
      <c r="C18" s="76"/>
      <c r="D18" s="76"/>
    </row>
    <row r="19" spans="1:4" ht="66.75" customHeight="1">
      <c r="A19" s="32" t="s">
        <v>177</v>
      </c>
      <c r="B19" s="76" t="s">
        <v>178</v>
      </c>
      <c r="C19" s="76" t="s">
        <v>178</v>
      </c>
      <c r="D19" s="76" t="s">
        <v>178</v>
      </c>
    </row>
    <row r="20" spans="1:4" ht="66.75" customHeight="1">
      <c r="A20" s="32" t="s">
        <v>177</v>
      </c>
      <c r="B20" s="76" t="s">
        <v>179</v>
      </c>
      <c r="C20" s="76" t="s">
        <v>179</v>
      </c>
      <c r="D20" s="76" t="s">
        <v>179</v>
      </c>
    </row>
    <row r="21" spans="1:4" ht="16.5">
      <c r="A21" s="58" t="s">
        <v>74</v>
      </c>
      <c r="B21" s="101" t="s">
        <v>138</v>
      </c>
      <c r="C21" s="134"/>
      <c r="D21" s="134"/>
    </row>
    <row r="23" spans="1:4" ht="16.5">
      <c r="A23" s="12" t="s">
        <v>40</v>
      </c>
    </row>
    <row r="24" spans="1:4" ht="56.1" customHeight="1">
      <c r="A24" s="22" t="s">
        <v>180</v>
      </c>
      <c r="B24" s="79" t="s">
        <v>181</v>
      </c>
      <c r="C24" s="79"/>
      <c r="D24" s="79"/>
    </row>
    <row r="25" spans="1:4" ht="71.25" customHeight="1">
      <c r="A25" s="22" t="s">
        <v>163</v>
      </c>
      <c r="B25" s="79" t="s">
        <v>182</v>
      </c>
      <c r="C25" s="79"/>
      <c r="D25" s="79"/>
    </row>
    <row r="26" spans="1:4" ht="22.5" customHeight="1">
      <c r="A26" s="39" t="s">
        <v>158</v>
      </c>
      <c r="B26" s="124" t="s">
        <v>44</v>
      </c>
      <c r="C26" s="124"/>
      <c r="D26" s="124"/>
    </row>
    <row r="27" spans="1:4" ht="84.75" customHeight="1">
      <c r="A27" s="19" t="s">
        <v>82</v>
      </c>
      <c r="B27" s="79" t="s">
        <v>183</v>
      </c>
      <c r="C27" s="123"/>
      <c r="D27" s="123"/>
    </row>
    <row r="28" spans="1:4">
      <c r="A28" s="14"/>
      <c r="B28" s="15"/>
      <c r="C28" s="15"/>
      <c r="D28" s="15"/>
    </row>
    <row r="29" spans="1:4">
      <c r="A29" s="41" t="s">
        <v>51</v>
      </c>
      <c r="B29"/>
      <c r="C29"/>
      <c r="D29"/>
    </row>
    <row r="30" spans="1:4" ht="73.5" customHeight="1">
      <c r="A30" s="39" t="s">
        <v>87</v>
      </c>
      <c r="B30" s="79" t="s">
        <v>88</v>
      </c>
      <c r="C30" s="93"/>
      <c r="D30" s="93"/>
    </row>
    <row r="31" spans="1:4" ht="75.75" customHeight="1">
      <c r="A31" s="39" t="s">
        <v>91</v>
      </c>
      <c r="B31" s="79" t="s">
        <v>92</v>
      </c>
      <c r="C31" s="93"/>
      <c r="D31" s="93"/>
    </row>
    <row r="32" spans="1:4" ht="72" customHeight="1">
      <c r="A32" s="39" t="s">
        <v>93</v>
      </c>
      <c r="B32" s="103" t="s">
        <v>94</v>
      </c>
      <c r="C32" s="104"/>
      <c r="D32" s="105"/>
    </row>
    <row r="33" spans="1:4" ht="81" customHeight="1">
      <c r="A33" s="39" t="s">
        <v>95</v>
      </c>
      <c r="B33" s="103" t="s">
        <v>96</v>
      </c>
      <c r="C33" s="104"/>
      <c r="D33" s="105"/>
    </row>
    <row r="34" spans="1:4" ht="82.5" customHeight="1">
      <c r="A34" s="39" t="s">
        <v>97</v>
      </c>
      <c r="B34" s="103" t="s">
        <v>184</v>
      </c>
      <c r="C34" s="104" t="s">
        <v>99</v>
      </c>
      <c r="D34" s="105" t="s">
        <v>99</v>
      </c>
    </row>
    <row r="35" spans="1:4" ht="71.25" customHeight="1">
      <c r="A35" s="39" t="s">
        <v>100</v>
      </c>
      <c r="B35" s="103" t="s">
        <v>101</v>
      </c>
      <c r="C35" s="104" t="s">
        <v>102</v>
      </c>
      <c r="D35" s="105" t="s">
        <v>102</v>
      </c>
    </row>
    <row r="36" spans="1:4" ht="60.75" customHeight="1">
      <c r="A36" s="39" t="s">
        <v>103</v>
      </c>
      <c r="B36" s="103" t="s">
        <v>104</v>
      </c>
      <c r="C36" s="104" t="s">
        <v>102</v>
      </c>
      <c r="D36" s="105" t="s">
        <v>102</v>
      </c>
    </row>
    <row r="37" spans="1:4" ht="51.75" customHeight="1">
      <c r="A37" s="39" t="s">
        <v>105</v>
      </c>
      <c r="B37" s="106" t="s">
        <v>106</v>
      </c>
      <c r="C37" s="107" t="s">
        <v>102</v>
      </c>
      <c r="D37" s="108" t="s">
        <v>102</v>
      </c>
    </row>
    <row r="38" spans="1:4" ht="70.5" customHeight="1">
      <c r="A38" s="45" t="s">
        <v>107</v>
      </c>
      <c r="B38" s="79" t="s">
        <v>108</v>
      </c>
      <c r="C38" s="79"/>
      <c r="D38" s="79"/>
    </row>
    <row r="39" spans="1:4" ht="59.25" customHeight="1">
      <c r="A39" s="45" t="s">
        <v>109</v>
      </c>
      <c r="B39" s="79" t="s">
        <v>185</v>
      </c>
      <c r="C39" s="79" t="s">
        <v>111</v>
      </c>
      <c r="D39" s="79" t="s">
        <v>111</v>
      </c>
    </row>
  </sheetData>
  <mergeCells count="32">
    <mergeCell ref="A1:D1"/>
    <mergeCell ref="B6:D6"/>
    <mergeCell ref="B8:D8"/>
    <mergeCell ref="B9:D9"/>
    <mergeCell ref="B10:D10"/>
    <mergeCell ref="B2:D2"/>
    <mergeCell ref="B7:D7"/>
    <mergeCell ref="B17:D17"/>
    <mergeCell ref="B18:D18"/>
    <mergeCell ref="B19:D19"/>
    <mergeCell ref="B11:D11"/>
    <mergeCell ref="B12:D12"/>
    <mergeCell ref="B13:D13"/>
    <mergeCell ref="B15:D15"/>
    <mergeCell ref="B16:D16"/>
    <mergeCell ref="B14:D14"/>
    <mergeCell ref="B20:D20"/>
    <mergeCell ref="B30:D30"/>
    <mergeCell ref="B31:D31"/>
    <mergeCell ref="B32:D32"/>
    <mergeCell ref="B33:D33"/>
    <mergeCell ref="B27:D27"/>
    <mergeCell ref="B21:D21"/>
    <mergeCell ref="B25:D25"/>
    <mergeCell ref="B26:D26"/>
    <mergeCell ref="B24:D24"/>
    <mergeCell ref="B39:D39"/>
    <mergeCell ref="B34:D34"/>
    <mergeCell ref="B35:D35"/>
    <mergeCell ref="B36:D36"/>
    <mergeCell ref="B37:D37"/>
    <mergeCell ref="B38:D3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D2C211-8E6F-4C98-BB75-5428EC783458}">
  <dimension ref="A1:B6"/>
  <sheetViews>
    <sheetView workbookViewId="0">
      <selection activeCell="D6" sqref="D6"/>
    </sheetView>
  </sheetViews>
  <sheetFormatPr defaultRowHeight="15.75"/>
  <cols>
    <col min="1" max="1" width="20.5" customWidth="1"/>
    <col min="2" max="2" width="69.75" customWidth="1"/>
  </cols>
  <sheetData>
    <row r="1" spans="1:2">
      <c r="A1" s="138" t="s">
        <v>186</v>
      </c>
      <c r="B1" s="138"/>
    </row>
    <row r="3" spans="1:2" ht="81">
      <c r="A3" s="60" t="s">
        <v>187</v>
      </c>
      <c r="B3" s="61" t="s">
        <v>188</v>
      </c>
    </row>
    <row r="4" spans="1:2" ht="243">
      <c r="A4" s="60" t="s">
        <v>189</v>
      </c>
      <c r="B4" s="62" t="s">
        <v>190</v>
      </c>
    </row>
    <row r="5" spans="1:2" ht="388.5">
      <c r="A5" s="60" t="s">
        <v>191</v>
      </c>
      <c r="B5" s="59" t="s">
        <v>192</v>
      </c>
    </row>
    <row r="6" spans="1:2" ht="409.5" customHeight="1">
      <c r="A6" s="60" t="s">
        <v>193</v>
      </c>
      <c r="B6" s="63"/>
    </row>
  </sheetData>
  <mergeCells count="1">
    <mergeCell ref="A1:B1"/>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C25D1A-BF46-4DCA-9178-3F8A6F4DB191}">
  <dimension ref="A1:B6"/>
  <sheetViews>
    <sheetView workbookViewId="0">
      <selection activeCell="E4" sqref="E4"/>
    </sheetView>
  </sheetViews>
  <sheetFormatPr defaultRowHeight="15.75"/>
  <cols>
    <col min="1" max="1" width="22.625" customWidth="1"/>
    <col min="2" max="2" width="66.875" customWidth="1"/>
  </cols>
  <sheetData>
    <row r="1" spans="1:2">
      <c r="A1" s="138" t="s">
        <v>194</v>
      </c>
      <c r="B1" s="138"/>
    </row>
    <row r="3" spans="1:2" ht="48.75">
      <c r="A3" s="60" t="s">
        <v>187</v>
      </c>
      <c r="B3" s="64" t="s">
        <v>195</v>
      </c>
    </row>
    <row r="4" spans="1:2" ht="162">
      <c r="A4" s="60" t="s">
        <v>189</v>
      </c>
      <c r="B4" s="62" t="s">
        <v>196</v>
      </c>
    </row>
    <row r="5" spans="1:2" ht="404.25">
      <c r="A5" s="60" t="s">
        <v>191</v>
      </c>
      <c r="B5" s="59" t="s">
        <v>197</v>
      </c>
    </row>
    <row r="6" spans="1:2" ht="409.5" customHeight="1">
      <c r="A6" s="60" t="s">
        <v>193</v>
      </c>
      <c r="B6" s="63"/>
    </row>
  </sheetData>
  <mergeCells count="1">
    <mergeCell ref="A1:B1"/>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3ffb42c-1737-4299-b820-fcc2f78f2d03">
      <Terms xmlns="http://schemas.microsoft.com/office/infopath/2007/PartnerControls"/>
    </lcf76f155ced4ddcb4097134ff3c332f>
    <TaxCatchAll xmlns="cdca29c1-6cc6-4f09-8463-6f7c88dd3af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4E8B89377E81D24DA4429766C43348F1" ma:contentTypeVersion="16" ma:contentTypeDescription="Utwórz nowy dokument." ma:contentTypeScope="" ma:versionID="43f8978b78aef5b63253f26da889b262">
  <xsd:schema xmlns:xsd="http://www.w3.org/2001/XMLSchema" xmlns:xs="http://www.w3.org/2001/XMLSchema" xmlns:p="http://schemas.microsoft.com/office/2006/metadata/properties" xmlns:ns2="83ffb42c-1737-4299-b820-fcc2f78f2d03" xmlns:ns3="cdca29c1-6cc6-4f09-8463-6f7c88dd3af5" targetNamespace="http://schemas.microsoft.com/office/2006/metadata/properties" ma:root="true" ma:fieldsID="36ef5a57dcfd1e0bcc19e0e62b3acebc" ns2:_="" ns3:_="">
    <xsd:import namespace="83ffb42c-1737-4299-b820-fcc2f78f2d03"/>
    <xsd:import namespace="cdca29c1-6cc6-4f09-8463-6f7c88dd3af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MediaServiceOCR"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ffb42c-1737-4299-b820-fcc2f78f2d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Tagi obrazów" ma:readOnly="false" ma:fieldId="{5cf76f15-5ced-4ddc-b409-7134ff3c332f}" ma:taxonomyMulti="true" ma:sspId="df511b4e-3975-49a1-a2ef-7f1de735e9c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dca29c1-6cc6-4f09-8463-6f7c88dd3af5" elementFormDefault="qualified">
    <xsd:import namespace="http://schemas.microsoft.com/office/2006/documentManagement/types"/>
    <xsd:import namespace="http://schemas.microsoft.com/office/infopath/2007/PartnerControls"/>
    <xsd:element name="SharedWithUsers" ma:index="15"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Udostępnione dla — szczegóły" ma:internalName="SharedWithDetails" ma:readOnly="true">
      <xsd:simpleType>
        <xsd:restriction base="dms:Note">
          <xsd:maxLength value="255"/>
        </xsd:restriction>
      </xsd:simpleType>
    </xsd:element>
    <xsd:element name="TaxCatchAll" ma:index="23" nillable="true" ma:displayName="Taxonomy Catch All Column" ma:hidden="true" ma:list="{d60cfa3d-c09d-471a-aab7-4d2a9d15e8b5}" ma:internalName="TaxCatchAll" ma:showField="CatchAllData" ma:web="cdca29c1-6cc6-4f09-8463-6f7c88dd3a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D032BBC-AC60-4DF2-9324-CE10868A2BBB}"/>
</file>

<file path=customXml/itemProps2.xml><?xml version="1.0" encoding="utf-8"?>
<ds:datastoreItem xmlns:ds="http://schemas.openxmlformats.org/officeDocument/2006/customXml" ds:itemID="{A15F32C2-32AB-4FA2-84F4-836C2A3D2406}"/>
</file>

<file path=customXml/itemProps3.xml><?xml version="1.0" encoding="utf-8"?>
<ds:datastoreItem xmlns:ds="http://schemas.openxmlformats.org/officeDocument/2006/customXml" ds:itemID="{536C0819-7CCC-43FD-BD49-D939EBCA44A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Tomasz Kowalczyk | MCN Cogiteon</cp:lastModifiedBy>
  <cp:revision/>
  <dcterms:created xsi:type="dcterms:W3CDTF">2022-03-08T07:15:21Z</dcterms:created>
  <dcterms:modified xsi:type="dcterms:W3CDTF">2022-07-22T09:01:13Z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0x0101004E8B89377E81D24DA4429766C43348F1</vt:lpwstr>
  </property>
  <property fmtid="{D5CDD505-2E9C-101B-9397-08002B2CF9AE}" pid="3" name="MediaServiceImageTags">
    <vt:lpwstr/>
  </property>
</Properties>
</file>